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7896"/>
  </bookViews>
  <sheets>
    <sheet name="Лист1" sheetId="1" r:id="rId1"/>
  </sheets>
  <definedNames>
    <definedName name="_xlnm.Print_Area" localSheetId="0">Лист1!$A$1:$I$88</definedName>
  </definedNames>
  <calcPr calcId="144525" refMode="R1C1"/>
</workbook>
</file>

<file path=xl/calcChain.xml><?xml version="1.0" encoding="utf-8"?>
<calcChain xmlns="http://schemas.openxmlformats.org/spreadsheetml/2006/main">
  <c r="E82" i="1" l="1"/>
  <c r="F82" i="1"/>
  <c r="G82" i="1"/>
  <c r="H82" i="1"/>
  <c r="I82" i="1"/>
  <c r="D82" i="1"/>
  <c r="E73" i="1"/>
</calcChain>
</file>

<file path=xl/sharedStrings.xml><?xml version="1.0" encoding="utf-8"?>
<sst xmlns="http://schemas.openxmlformats.org/spreadsheetml/2006/main" count="244" uniqueCount="179">
  <si>
    <t>Единица измерения</t>
  </si>
  <si>
    <t>тыс.рублей</t>
  </si>
  <si>
    <t>Код классификации доходов бюджетов</t>
  </si>
  <si>
    <t>Наименование главного администратора (администратора) доходов республиканского бюджета Республики Тыва (бюджета ТФОМС РТ)</t>
  </si>
  <si>
    <t>Показатели прогноза доходов бюджета</t>
  </si>
  <si>
    <t xml:space="preserve">код   </t>
  </si>
  <si>
    <t>наименование</t>
  </si>
  <si>
    <t>Управление Федеральной службы по надзору в сфере природопользования по Республике Тыва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</si>
  <si>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</si>
  <si>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</si>
  <si>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</si>
  <si>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Итого:</t>
  </si>
  <si>
    <t>Руководитель</t>
  </si>
  <si>
    <t>______________________</t>
  </si>
  <si>
    <t>(уполномоченное лицо)</t>
  </si>
  <si>
    <t xml:space="preserve">               (должность)</t>
  </si>
  <si>
    <t>(подпись)</t>
  </si>
  <si>
    <t>(расшифровка подписи)</t>
  </si>
  <si>
    <t>Исполнитель</t>
  </si>
  <si>
    <t>_____________________</t>
  </si>
  <si>
    <t xml:space="preserve">                          (должность)</t>
  </si>
  <si>
    <t>(ФИО)</t>
  </si>
  <si>
    <t>ПРИЛОЖЕНИЕ                                                                                             к Порядку формирования и ведения реестра источников доходов бюджета муниципального района "Монгун-Тайгинский кожуун Республики Тыва"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</si>
  <si>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</si>
  <si>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'04811201041016000120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</si>
  <si>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</si>
  <si>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</si>
  <si>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</si>
  <si>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</si>
  <si>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</si>
  <si>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</si>
  <si>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</si>
  <si>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</si>
  <si>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Федеральное операционное управление Федерального казначейства</t>
  </si>
  <si>
    <t>10010302231010000110</t>
  </si>
  <si>
    <t xml:space="preserve"> 16111633050056000140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</si>
  <si>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</si>
  <si>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Федеральной антимонопольной службы по Республике Тыва</t>
  </si>
  <si>
    <t xml:space="preserve">Управление Федеральной налоговой  службы по Республике Тыва </t>
  </si>
  <si>
    <t xml:space="preserve"> 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</si>
  <si>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</si>
  <si>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</si>
  <si>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</si>
  <si>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</si>
  <si>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</si>
  <si>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18210102030011000110</t>
  </si>
  <si>
    <t xml:space="preserve"> 18210102030012100110</t>
  </si>
  <si>
    <t xml:space="preserve"> 18210502010021000110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</si>
  <si>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</si>
  <si>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</si>
  <si>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18210502010022100110</t>
  </si>
  <si>
    <t xml:space="preserve"> 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</si>
  <si>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</si>
  <si>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</si>
  <si>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18210503010011000110</t>
  </si>
  <si>
    <t>Единый сельскохозяйственный налог (пени по соответствующему платежу)</t>
  </si>
  <si>
    <t xml:space="preserve"> 18210503010012100110</t>
  </si>
  <si>
    <t xml:space="preserve"> 18210503010013000110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</si>
  <si>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</si>
  <si>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 xml:space="preserve"> 18210504020021000110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</si>
  <si>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</si>
  <si>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18210504020022100110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</si>
  <si>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</si>
  <si>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</si>
  <si>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</si>
  <si>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 xml:space="preserve"> 18210602010022100110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</si>
  <si>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</si>
  <si>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18811608010016000140</t>
  </si>
  <si>
    <t>Министерство внутренних дел по Республике Тыва</t>
  </si>
  <si>
    <t>Прочие доходы от компенсации затрат бюджетов муниципальных районов</t>
  </si>
  <si>
    <t xml:space="preserve">Финансовое управление администрации муниципального района  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</si>
  <si>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</si>
  <si>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</si>
  <si>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</si>
  <si>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 xml:space="preserve"> 80520229999050000150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</si>
  <si>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</si>
  <si>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</si>
  <si>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</si>
  <si>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</si>
  <si>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</si>
  <si>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</si>
  <si>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</si>
  <si>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</si>
  <si>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</si>
  <si>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</si>
  <si>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</si>
  <si>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Администрация муниципального района 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</si>
  <si>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</si>
  <si>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</si>
  <si>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председатель администрации муниципального района</t>
  </si>
  <si>
    <t>Очур-оол Людмила Чертаг-ооловна</t>
  </si>
  <si>
    <t>8(394-51)-22460</t>
  </si>
  <si>
    <t>телефон</t>
  </si>
  <si>
    <t>04811201010016000120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</si>
  <si>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</si>
  <si>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</si>
  <si>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</si>
  <si>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</si>
  <si>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</si>
  <si>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</si>
  <si>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</si>
  <si>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</si>
  <si>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</si>
  <si>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</si>
  <si>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</si>
  <si>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</si>
  <si>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806 11105013050000120</t>
  </si>
  <si>
    <t>806 11109045050000120</t>
  </si>
  <si>
    <t>805 20245303050000150</t>
  </si>
  <si>
    <t>805 20235302050000150</t>
  </si>
  <si>
    <t>805 20235380050000150</t>
  </si>
  <si>
    <t>805 20235573050000150</t>
  </si>
  <si>
    <t>805 20240014050000150</t>
  </si>
  <si>
    <t>805 21960010050000150</t>
  </si>
  <si>
    <t>805 20225097050000150</t>
  </si>
  <si>
    <t>805 20225299050000150</t>
  </si>
  <si>
    <t>805 20225304050000150</t>
  </si>
  <si>
    <t>805 20225497050000150</t>
  </si>
  <si>
    <t>805 20225519050000150</t>
  </si>
  <si>
    <t>805 20225555050000150</t>
  </si>
  <si>
    <t>805 20225576050000150</t>
  </si>
  <si>
    <t>805 20227576050000150</t>
  </si>
  <si>
    <t>805 20230013050000150</t>
  </si>
  <si>
    <t>805 20230022050000150</t>
  </si>
  <si>
    <t>805 20230024050000150</t>
  </si>
  <si>
    <t>805 20235084050000150</t>
  </si>
  <si>
    <t>805 20235250050000150</t>
  </si>
  <si>
    <t>415 11610123010051140</t>
  </si>
  <si>
    <t>805 20215001050000150</t>
  </si>
  <si>
    <t>805 20215002050000150</t>
  </si>
  <si>
    <t>Реестр источников доходов муниципального бюджета  Монгун-Тайгинского кожууна Республики Тыва на 2022 год и на плановый период 2023 и 2024 годов</t>
  </si>
  <si>
    <t>Прогноз доходов бюджета на 2021г. (текущий финансовый год) в соответствии решением Хурала представителей муниципального района</t>
  </si>
  <si>
    <r>
      <t xml:space="preserve">Кассовые поступления в текущем финансовом году (по состоянию на </t>
    </r>
    <r>
      <rPr>
        <b/>
        <u/>
        <sz val="10"/>
        <rFont val="Times New Roman"/>
        <family val="1"/>
        <charset val="204"/>
      </rPr>
      <t>"1"ноября 2021г.)</t>
    </r>
  </si>
  <si>
    <t xml:space="preserve">Оценка исполнения                        2021 г. (текущий финансовый год) </t>
  </si>
  <si>
    <t>на 2022 г.                              (очередной финансовый год)</t>
  </si>
  <si>
    <t>на 2023 г.                              (первый год планового периода)</t>
  </si>
  <si>
    <t>на 2024 г.                              (второй год планового периода)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</si>
  <si>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</si>
  <si>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</si>
  <si>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18210102010012100110</t>
  </si>
  <si>
    <t>18210102020012100110</t>
  </si>
  <si>
    <t>18210102020013000110</t>
  </si>
  <si>
    <t xml:space="preserve"> 18210501011011000110</t>
  </si>
  <si>
    <t xml:space="preserve"> 18210501011012100110</t>
  </si>
  <si>
    <t xml:space="preserve"> 18210501021011000110</t>
  </si>
  <si>
    <t>18210501021012100110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</si>
  <si>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</si>
  <si>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</si>
  <si>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</si>
  <si>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</si>
  <si>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</si>
  <si>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входящему в Единую систему газоснабжения (пени по соответствующему платежу)</t>
  </si>
  <si>
    <t>18210602010021000110</t>
  </si>
  <si>
    <t>18210602020021000110</t>
  </si>
  <si>
    <t>18210602020022100110</t>
  </si>
  <si>
    <t xml:space="preserve"> 18210803010011050110</t>
  </si>
  <si>
    <t>18211610129010000140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</si>
  <si>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</si>
  <si>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</si>
  <si>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80511302995050000130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</si>
  <si>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</si>
  <si>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</si>
  <si>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</si>
  <si>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91211607090050000140</t>
  </si>
  <si>
    <t>Министерство юстиции Республики Тыва</t>
  </si>
  <si>
    <t>Министерство лесного хозяйства и природопользования Республики Тыва</t>
  </si>
  <si>
    <t>Прочие межбюджетные трансферты, передаваемые бюджетам муниципальных районов</t>
  </si>
  <si>
    <t>805 20249999050000150</t>
  </si>
  <si>
    <t>Субвенции бюджетам муниципальных районов на проведение Всероссийской переписи населения 2020 года</t>
  </si>
  <si>
    <t xml:space="preserve"> 80520235469050000150</t>
  </si>
  <si>
    <t>805 20235118050000150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</si>
  <si>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</si>
  <si>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805 20230029050000150</t>
  </si>
  <si>
    <t>805 20235120050000150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</si>
  <si>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</si>
  <si>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805 20220041050000150</t>
  </si>
  <si>
    <t>Субсидии бюджетам муниципальных районов на ремонт и содержание автомобильных дорог общего пользования, в том числе дорог поселениях</t>
  </si>
  <si>
    <t>Эрендей Аржаана Александровна</t>
  </si>
  <si>
    <t>начальник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</si>
</sst>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#,##0.00_ ;[Red]\-#,##0.00\ "/>
    <numFmt numFmtId="165" formatCode="#,##0.0_ ;[Red]\-#,##0.0\ "/>
    <numFmt numFmtId="166" formatCode="_(* #,##0.00_);_(* \(#,##0.00\);_(* &quot;-&quot;??_);_(@_)"/>
    <numFmt numFmtId="167" formatCode="#,##0.000_ ;[Red]\-#,##0.000\ "/>
    <numFmt numFmtId="168" formatCode="#,##0.00_ ;\-#,##0.00\ "/>
    <numFmt numFmtId="169" formatCode="#,##0.000_ ;\-#,##0.000\ "/>
    <numFmt numFmtId="170" formatCode="0.000"/>
    <numFmt numFmtId="171" formatCode="#,##0.0_ ;\-#,##0.0\ "/>
    <numFmt numFmtId="172" formatCode="#,##0_ ;\-#,##0\ "/>
    <numFmt numFmtId="173" formatCode="0.0"/>
    <numFmt numFmtId="174" formatCode="#,##0_ ;[Red]\-#,##0\ "/>
    <numFmt numFmtId="175" formatCode="#,##0.0"/>
    <numFmt numFmtId="176" formatCode="&quot;&quot;###,##0.00"/>
    <numFmt numFmtId="177" formatCode="#,##0.0000_ ;\-#,##0.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6" fontId="5" fillId="0" borderId="0" applyFont="0" applyFill="0" applyBorder="0" applyAlignment="0" applyProtection="0"/>
  </cellStyleXfs>
  <cellXfs count="107"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3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174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74" fontId="8" fillId="0" borderId="1" xfId="0" applyNumberFormat="1" applyFont="1" applyFill="1" applyBorder="1" applyAlignment="1" applyProtection="1">
      <alignment horizontal="center" vertical="center" wrapText="1"/>
    </xf>
    <xf numFmtId="171" fontId="8" fillId="0" borderId="1" xfId="0" applyNumberFormat="1" applyFont="1" applyFill="1" applyBorder="1" applyAlignment="1" applyProtection="1">
      <alignment horizontal="center" vertical="center" wrapText="1"/>
    </xf>
    <xf numFmtId="170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73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" fontId="8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5" applyNumberFormat="1" applyFont="1" applyFill="1" applyBorder="1" applyAlignment="1">
      <alignment vertical="center" wrapText="1"/>
    </xf>
    <xf numFmtId="165" fontId="2" fillId="0" borderId="1" xfId="5" applyNumberFormat="1" applyFont="1" applyFill="1" applyBorder="1" applyAlignment="1">
      <alignment horizontal="right" vertical="center" wrapText="1"/>
    </xf>
    <xf numFmtId="175" fontId="8" fillId="0" borderId="1" xfId="0" applyNumberFormat="1" applyFont="1" applyFill="1" applyBorder="1" applyAlignment="1">
      <alignment horizontal="center" vertical="center" wrapText="1"/>
    </xf>
    <xf numFmtId="175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17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wrapText="1"/>
    </xf>
    <xf numFmtId="1" fontId="8" fillId="0" borderId="1" xfId="4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7" xfId="0" quotePrefix="1" applyNumberFormat="1" applyFont="1" applyFill="1" applyBorder="1" applyAlignment="1">
      <alignment horizontal="left" wrapText="1"/>
    </xf>
    <xf numFmtId="0" fontId="5" fillId="0" borderId="3" xfId="0" quotePrefix="1" applyNumberFormat="1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center" wrapText="1"/>
    </xf>
    <xf numFmtId="168" fontId="5" fillId="0" borderId="8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 wrapText="1"/>
    </xf>
    <xf numFmtId="172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11" xfId="0" applyNumberFormat="1" applyFont="1" applyFill="1" applyBorder="1" applyAlignment="1">
      <alignment horizontal="center" vertical="center" wrapText="1" shrinkToFit="1"/>
    </xf>
    <xf numFmtId="169" fontId="5" fillId="0" borderId="8" xfId="0" applyNumberFormat="1" applyFont="1" applyFill="1" applyBorder="1" applyAlignment="1">
      <alignment horizontal="center" vertical="center" wrapText="1" shrinkToFit="1"/>
    </xf>
    <xf numFmtId="177" fontId="5" fillId="0" borderId="8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wrapText="1"/>
    </xf>
    <xf numFmtId="168" fontId="2" fillId="0" borderId="0" xfId="0" applyNumberFormat="1" applyFont="1" applyFill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wrapText="1"/>
    </xf>
    <xf numFmtId="0" fontId="2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5" fillId="0" borderId="8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75" fontId="8" fillId="0" borderId="1" xfId="0" applyNumberFormat="1" applyFont="1" applyFill="1" applyBorder="1" applyAlignment="1">
      <alignment vertical="center" wrapText="1"/>
    </xf>
    <xf numFmtId="175" fontId="8" fillId="0" borderId="1" xfId="0" applyNumberFormat="1" applyFont="1" applyFill="1" applyBorder="1" applyAlignment="1">
      <alignment horizontal="right" vertical="center" wrapText="1"/>
    </xf>
    <xf numFmtId="175" fontId="2" fillId="0" borderId="1" xfId="0" applyNumberFormat="1" applyFont="1" applyFill="1" applyBorder="1" applyAlignment="1">
      <alignment vertical="center" wrapText="1"/>
    </xf>
    <xf numFmtId="175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_республиканский  2005 г" xfId="4"/>
    <cellStyle name="Финансовый" xfId="1" builtinId="3"/>
    <cellStyle name="Финансов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showGridLines="0" tabSelected="1" view="pageBreakPreview" topLeftCell="A76" zoomScale="90" zoomScaleNormal="90" zoomScaleSheetLayoutView="90" workbookViewId="0">
      <selection activeCell="B79" sqref="B79"/>
    </sheetView>
  </sheetViews>
  <sheetFormatPr defaultColWidth="8.88671875" defaultRowHeight="13.8" x14ac:dyDescent="0.3"/>
  <cols>
    <col min="1" max="1" width="42.77734375" style="88" customWidth="1"/>
    <col min="2" max="2" width="66.88671875" style="82" customWidth="1"/>
    <col min="3" max="3" width="26.33203125" style="88" customWidth="1"/>
    <col min="4" max="4" width="24.44140625" style="88" customWidth="1"/>
    <col min="5" max="6" width="17.44140625" style="93" customWidth="1"/>
    <col min="7" max="7" width="15.5546875" style="93" customWidth="1"/>
    <col min="8" max="9" width="15.5546875" style="38" customWidth="1"/>
    <col min="10" max="12" width="12.109375" style="56" customWidth="1"/>
    <col min="13" max="16384" width="8.88671875" style="40"/>
  </cols>
  <sheetData>
    <row r="1" spans="1:12" ht="98.25" customHeight="1" x14ac:dyDescent="0.3">
      <c r="G1" s="41" t="s">
        <v>22</v>
      </c>
      <c r="H1" s="41"/>
      <c r="I1" s="41"/>
      <c r="J1" s="38"/>
      <c r="K1" s="38"/>
      <c r="L1" s="38"/>
    </row>
    <row r="2" spans="1:12" x14ac:dyDescent="0.3">
      <c r="B2" s="49" t="s">
        <v>130</v>
      </c>
      <c r="C2" s="49"/>
      <c r="D2" s="49"/>
      <c r="E2" s="49"/>
      <c r="F2" s="49"/>
      <c r="G2" s="49"/>
    </row>
    <row r="3" spans="1:12" ht="27.75" customHeight="1" x14ac:dyDescent="0.3">
      <c r="A3" s="8"/>
      <c r="B3" s="49"/>
      <c r="C3" s="49"/>
      <c r="D3" s="49"/>
      <c r="E3" s="49"/>
      <c r="F3" s="49"/>
      <c r="G3" s="49"/>
      <c r="H3" s="8"/>
      <c r="I3" s="8"/>
      <c r="J3" s="8"/>
      <c r="K3" s="8"/>
      <c r="L3" s="8"/>
    </row>
    <row r="4" spans="1:12" s="1" customFormat="1" ht="9" customHeight="1" x14ac:dyDescent="0.3">
      <c r="A4" s="86"/>
      <c r="B4" s="2"/>
      <c r="C4" s="86"/>
      <c r="D4" s="86"/>
      <c r="E4" s="5"/>
      <c r="F4" s="5"/>
      <c r="G4" s="5"/>
      <c r="H4" s="57"/>
      <c r="I4" s="58"/>
      <c r="J4" s="58"/>
      <c r="K4" s="58"/>
      <c r="L4" s="58"/>
    </row>
    <row r="5" spans="1:12" s="4" customFormat="1" x14ac:dyDescent="0.3">
      <c r="A5" s="89" t="s">
        <v>0</v>
      </c>
      <c r="B5" s="3" t="s">
        <v>1</v>
      </c>
      <c r="C5" s="93"/>
      <c r="D5" s="93"/>
      <c r="E5" s="5"/>
      <c r="F5" s="5"/>
      <c r="G5" s="93"/>
      <c r="H5" s="93"/>
      <c r="I5" s="93"/>
      <c r="J5" s="3"/>
      <c r="K5" s="3"/>
      <c r="L5" s="3"/>
    </row>
    <row r="6" spans="1:12" ht="3" customHeight="1" x14ac:dyDescent="0.3">
      <c r="E6" s="94"/>
      <c r="F6" s="94"/>
      <c r="G6" s="94"/>
      <c r="H6" s="95"/>
      <c r="I6" s="95"/>
      <c r="J6" s="6"/>
      <c r="K6" s="6"/>
      <c r="L6" s="6"/>
    </row>
    <row r="7" spans="1:12" s="59" customFormat="1" ht="24" customHeight="1" x14ac:dyDescent="0.3">
      <c r="A7" s="42" t="s">
        <v>2</v>
      </c>
      <c r="B7" s="43"/>
      <c r="C7" s="44" t="s">
        <v>3</v>
      </c>
      <c r="D7" s="44" t="s">
        <v>131</v>
      </c>
      <c r="E7" s="44" t="s">
        <v>132</v>
      </c>
      <c r="F7" s="44" t="s">
        <v>133</v>
      </c>
      <c r="G7" s="46" t="s">
        <v>4</v>
      </c>
      <c r="H7" s="47"/>
      <c r="I7" s="48"/>
      <c r="J7" s="10"/>
      <c r="K7" s="10"/>
      <c r="L7" s="10"/>
    </row>
    <row r="8" spans="1:12" s="59" customFormat="1" ht="124.5" customHeight="1" x14ac:dyDescent="0.3">
      <c r="A8" s="18" t="s">
        <v>5</v>
      </c>
      <c r="B8" s="19" t="s">
        <v>6</v>
      </c>
      <c r="C8" s="45"/>
      <c r="D8" s="45"/>
      <c r="E8" s="45"/>
      <c r="F8" s="45"/>
      <c r="G8" s="18" t="s">
        <v>134</v>
      </c>
      <c r="H8" s="20" t="s">
        <v>135</v>
      </c>
      <c r="I8" s="20" t="s">
        <v>136</v>
      </c>
      <c r="J8" s="11"/>
      <c r="K8" s="11"/>
      <c r="L8" s="11"/>
    </row>
    <row r="9" spans="1:12" x14ac:dyDescent="0.3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>
        <v>8</v>
      </c>
      <c r="I9" s="23">
        <v>9</v>
      </c>
      <c r="J9" s="12"/>
      <c r="K9" s="12"/>
      <c r="L9" s="12"/>
    </row>
    <row r="10" spans="1:12" ht="64.2" customHeight="1" x14ac:dyDescent="0.25">
      <c r="A10" s="33" t="s">
        <v>93</v>
      </c>
      <c r="B10" s="60" t="s">
        <v>23</v>
      </c>
      <c r="C10" s="21" t="s">
        <v>7</v>
      </c>
      <c r="D10" s="21">
        <v>90</v>
      </c>
      <c r="E10" s="21">
        <v>85.295000000000002</v>
      </c>
      <c r="F10" s="21">
        <v>90</v>
      </c>
      <c r="G10" s="21">
        <v>92</v>
      </c>
      <c r="H10" s="23">
        <v>95</v>
      </c>
      <c r="I10" s="23">
        <v>95</v>
      </c>
      <c r="J10" s="13"/>
      <c r="K10" s="13"/>
      <c r="L10" s="13"/>
    </row>
    <row r="11" spans="1:12" ht="52.8" x14ac:dyDescent="0.25">
      <c r="A11" s="9" t="s">
        <v>24</v>
      </c>
      <c r="B11" s="61" t="s">
        <v>25</v>
      </c>
      <c r="C11" s="21" t="s">
        <v>7</v>
      </c>
      <c r="D11" s="21">
        <v>218</v>
      </c>
      <c r="E11" s="24">
        <v>123.46237000000001</v>
      </c>
      <c r="F11" s="21">
        <v>218</v>
      </c>
      <c r="G11" s="21">
        <v>219</v>
      </c>
      <c r="H11" s="23">
        <v>222</v>
      </c>
      <c r="I11" s="23">
        <v>232</v>
      </c>
      <c r="J11" s="13"/>
      <c r="K11" s="13"/>
      <c r="L11" s="13"/>
    </row>
    <row r="12" spans="1:12" ht="79.2" x14ac:dyDescent="0.25">
      <c r="A12" s="62" t="s">
        <v>34</v>
      </c>
      <c r="B12" s="61" t="s">
        <v>26</v>
      </c>
      <c r="C12" s="21" t="s">
        <v>33</v>
      </c>
      <c r="D12" s="21">
        <v>4169</v>
      </c>
      <c r="E12" s="21">
        <v>3519.6022499999999</v>
      </c>
      <c r="F12" s="21">
        <v>4169</v>
      </c>
      <c r="G12" s="88">
        <v>4326</v>
      </c>
      <c r="H12" s="34">
        <v>4480</v>
      </c>
      <c r="I12" s="35">
        <v>4670</v>
      </c>
      <c r="J12" s="13"/>
      <c r="K12" s="13"/>
      <c r="L12" s="13"/>
    </row>
    <row r="13" spans="1:12" ht="92.4" x14ac:dyDescent="0.25">
      <c r="A13" s="62" t="s">
        <v>28</v>
      </c>
      <c r="B13" s="61" t="s">
        <v>27</v>
      </c>
      <c r="C13" s="21" t="s">
        <v>33</v>
      </c>
      <c r="D13" s="21">
        <v>27</v>
      </c>
      <c r="E13" s="21">
        <v>25.1647</v>
      </c>
      <c r="F13" s="21">
        <v>27</v>
      </c>
      <c r="G13" s="21">
        <v>24</v>
      </c>
      <c r="H13" s="23">
        <v>25</v>
      </c>
      <c r="I13" s="23">
        <v>27</v>
      </c>
      <c r="J13" s="13"/>
      <c r="K13" s="13"/>
      <c r="L13" s="13"/>
    </row>
    <row r="14" spans="1:12" ht="79.2" x14ac:dyDescent="0.25">
      <c r="A14" s="62" t="s">
        <v>30</v>
      </c>
      <c r="B14" s="61" t="s">
        <v>29</v>
      </c>
      <c r="C14" s="21" t="s">
        <v>33</v>
      </c>
      <c r="D14" s="21">
        <v>5031</v>
      </c>
      <c r="E14" s="21">
        <v>4773.44769</v>
      </c>
      <c r="F14" s="21">
        <v>5031</v>
      </c>
      <c r="G14" s="21">
        <v>5219</v>
      </c>
      <c r="H14" s="23">
        <v>5509</v>
      </c>
      <c r="I14" s="23">
        <v>5909</v>
      </c>
      <c r="J14" s="13"/>
      <c r="K14" s="13"/>
      <c r="L14" s="13"/>
    </row>
    <row r="15" spans="1:12" ht="79.2" x14ac:dyDescent="0.25">
      <c r="A15" s="62" t="s">
        <v>32</v>
      </c>
      <c r="B15" s="61" t="s">
        <v>31</v>
      </c>
      <c r="C15" s="21" t="s">
        <v>33</v>
      </c>
      <c r="D15" s="21">
        <v>0</v>
      </c>
      <c r="E15" s="63">
        <v>-620.25450999999998</v>
      </c>
      <c r="F15" s="21">
        <v>0</v>
      </c>
      <c r="G15" s="21">
        <v>0</v>
      </c>
      <c r="H15" s="23">
        <v>0</v>
      </c>
      <c r="I15" s="23">
        <v>0</v>
      </c>
      <c r="J15" s="13"/>
      <c r="K15" s="13"/>
      <c r="L15" s="13"/>
    </row>
    <row r="16" spans="1:12" ht="79.2" x14ac:dyDescent="0.25">
      <c r="A16" s="62" t="s">
        <v>35</v>
      </c>
      <c r="B16" s="61" t="s">
        <v>36</v>
      </c>
      <c r="C16" s="21" t="s">
        <v>37</v>
      </c>
      <c r="D16" s="21"/>
      <c r="E16" s="21"/>
      <c r="F16" s="21"/>
      <c r="G16" s="21"/>
      <c r="H16" s="21"/>
      <c r="I16" s="21"/>
      <c r="J16" s="17"/>
      <c r="K16" s="17"/>
      <c r="L16" s="17"/>
    </row>
    <row r="17" spans="1:12" ht="79.2" x14ac:dyDescent="0.25">
      <c r="A17" s="62" t="s">
        <v>138</v>
      </c>
      <c r="B17" s="61" t="s">
        <v>8</v>
      </c>
      <c r="C17" s="21" t="s">
        <v>38</v>
      </c>
      <c r="D17" s="21">
        <v>28777</v>
      </c>
      <c r="E17" s="63">
        <v>22742.482520000001</v>
      </c>
      <c r="F17" s="21">
        <v>29001</v>
      </c>
      <c r="G17" s="21">
        <v>30821</v>
      </c>
      <c r="H17" s="23">
        <v>32670</v>
      </c>
      <c r="I17" s="23">
        <v>34304</v>
      </c>
      <c r="J17" s="13"/>
      <c r="K17" s="13"/>
      <c r="L17" s="13"/>
    </row>
    <row r="18" spans="1:12" ht="66" x14ac:dyDescent="0.25">
      <c r="A18" s="90" t="s">
        <v>139</v>
      </c>
      <c r="B18" s="61" t="s">
        <v>9</v>
      </c>
      <c r="C18" s="21" t="s">
        <v>38</v>
      </c>
      <c r="D18" s="21"/>
      <c r="E18" s="63">
        <v>49.830449999999999</v>
      </c>
      <c r="F18" s="21"/>
      <c r="G18" s="21"/>
      <c r="H18" s="23"/>
      <c r="I18" s="23"/>
      <c r="J18" s="13"/>
      <c r="K18" s="13"/>
      <c r="L18" s="13"/>
    </row>
    <row r="19" spans="1:12" ht="79.2" x14ac:dyDescent="0.25">
      <c r="A19" s="90" t="s">
        <v>39</v>
      </c>
      <c r="B19" s="61" t="s">
        <v>10</v>
      </c>
      <c r="C19" s="21" t="s">
        <v>38</v>
      </c>
      <c r="D19" s="21"/>
      <c r="E19" s="25">
        <v>70.692620000000005</v>
      </c>
      <c r="F19" s="21"/>
      <c r="G19" s="21"/>
      <c r="H19" s="23"/>
      <c r="I19" s="23"/>
      <c r="J19" s="13"/>
      <c r="K19" s="13"/>
      <c r="L19" s="13"/>
    </row>
    <row r="20" spans="1:12" ht="98.4" customHeight="1" x14ac:dyDescent="0.25">
      <c r="A20" s="90" t="s">
        <v>41</v>
      </c>
      <c r="B20" s="61" t="s">
        <v>40</v>
      </c>
      <c r="C20" s="21" t="s">
        <v>38</v>
      </c>
      <c r="D20" s="21"/>
      <c r="E20" s="21">
        <v>110.64565</v>
      </c>
      <c r="F20" s="21"/>
      <c r="G20" s="21"/>
      <c r="H20" s="22"/>
      <c r="I20" s="22"/>
      <c r="J20" s="12"/>
      <c r="K20" s="12"/>
      <c r="L20" s="12"/>
    </row>
    <row r="21" spans="1:12" ht="81.599999999999994" customHeight="1" x14ac:dyDescent="0.25">
      <c r="A21" s="90" t="s">
        <v>140</v>
      </c>
      <c r="B21" s="61" t="s">
        <v>43</v>
      </c>
      <c r="C21" s="21" t="s">
        <v>38</v>
      </c>
      <c r="D21" s="21"/>
      <c r="E21" s="21">
        <v>1.6546799999999999</v>
      </c>
      <c r="F21" s="21"/>
      <c r="G21" s="21"/>
      <c r="H21" s="23"/>
      <c r="I21" s="23"/>
      <c r="J21" s="13"/>
      <c r="K21" s="13"/>
      <c r="L21" s="13"/>
    </row>
    <row r="22" spans="1:12" ht="105.6" x14ac:dyDescent="0.25">
      <c r="A22" s="90" t="s">
        <v>141</v>
      </c>
      <c r="B22" s="61" t="s">
        <v>137</v>
      </c>
      <c r="C22" s="21" t="s">
        <v>38</v>
      </c>
      <c r="D22" s="21"/>
      <c r="E22" s="21">
        <v>1.2998400000000001</v>
      </c>
      <c r="F22" s="21"/>
      <c r="G22" s="21"/>
      <c r="H22" s="23"/>
      <c r="I22" s="23"/>
      <c r="J22" s="13"/>
      <c r="K22" s="13"/>
      <c r="L22" s="13"/>
    </row>
    <row r="23" spans="1:12" ht="52.8" x14ac:dyDescent="0.25">
      <c r="A23" s="90" t="s">
        <v>45</v>
      </c>
      <c r="B23" s="61" t="s">
        <v>42</v>
      </c>
      <c r="C23" s="21" t="s">
        <v>38</v>
      </c>
      <c r="D23" s="21"/>
      <c r="E23" s="21">
        <v>48.08717</v>
      </c>
      <c r="F23" s="21"/>
      <c r="G23" s="21"/>
      <c r="H23" s="23"/>
      <c r="I23" s="23"/>
      <c r="J23" s="13"/>
      <c r="K23" s="13"/>
      <c r="L23" s="13"/>
    </row>
    <row r="24" spans="1:12" ht="60" customHeight="1" x14ac:dyDescent="0.25">
      <c r="A24" s="90" t="s">
        <v>46</v>
      </c>
      <c r="B24" s="61" t="s">
        <v>44</v>
      </c>
      <c r="C24" s="21" t="s">
        <v>38</v>
      </c>
      <c r="D24" s="21"/>
      <c r="E24" s="25">
        <v>0.18373999999999999</v>
      </c>
      <c r="F24" s="21"/>
      <c r="G24" s="21"/>
      <c r="H24" s="23"/>
      <c r="I24" s="23"/>
      <c r="J24" s="13"/>
      <c r="K24" s="13"/>
      <c r="L24" s="13"/>
    </row>
    <row r="25" spans="1:12" ht="55.2" customHeight="1" x14ac:dyDescent="0.25">
      <c r="A25" s="90" t="s">
        <v>142</v>
      </c>
      <c r="B25" s="61" t="s">
        <v>146</v>
      </c>
      <c r="C25" s="21" t="s">
        <v>38</v>
      </c>
      <c r="D25" s="21">
        <v>1056</v>
      </c>
      <c r="E25" s="25">
        <v>269.19135999999997</v>
      </c>
      <c r="F25" s="21">
        <v>1056</v>
      </c>
      <c r="G25" s="21">
        <v>1088</v>
      </c>
      <c r="H25" s="23">
        <v>1120</v>
      </c>
      <c r="I25" s="23">
        <v>1154</v>
      </c>
      <c r="J25" s="13"/>
      <c r="K25" s="13"/>
      <c r="L25" s="13"/>
    </row>
    <row r="26" spans="1:12" ht="45.6" customHeight="1" x14ac:dyDescent="0.25">
      <c r="A26" s="90" t="s">
        <v>143</v>
      </c>
      <c r="B26" s="61" t="s">
        <v>147</v>
      </c>
      <c r="C26" s="21" t="s">
        <v>38</v>
      </c>
      <c r="D26" s="21"/>
      <c r="E26" s="25">
        <v>4.7974699999999997</v>
      </c>
      <c r="F26" s="21"/>
      <c r="G26" s="21"/>
      <c r="H26" s="23"/>
      <c r="I26" s="23"/>
      <c r="J26" s="13"/>
      <c r="K26" s="13"/>
      <c r="L26" s="13"/>
    </row>
    <row r="27" spans="1:12" ht="72" customHeight="1" x14ac:dyDescent="0.25">
      <c r="A27" s="90" t="s">
        <v>144</v>
      </c>
      <c r="B27" s="61" t="s">
        <v>148</v>
      </c>
      <c r="C27" s="21" t="s">
        <v>38</v>
      </c>
      <c r="D27" s="21"/>
      <c r="E27" s="25">
        <v>439.70717000000002</v>
      </c>
      <c r="F27" s="21"/>
      <c r="G27" s="21"/>
      <c r="H27" s="23"/>
      <c r="I27" s="23"/>
      <c r="J27" s="13"/>
      <c r="K27" s="13"/>
      <c r="L27" s="13"/>
    </row>
    <row r="28" spans="1:12" ht="58.2" customHeight="1" x14ac:dyDescent="0.25">
      <c r="A28" s="90" t="s">
        <v>145</v>
      </c>
      <c r="B28" s="61" t="s">
        <v>149</v>
      </c>
      <c r="C28" s="21" t="s">
        <v>38</v>
      </c>
      <c r="D28" s="21"/>
      <c r="E28" s="25">
        <v>4.2805299999999997</v>
      </c>
      <c r="F28" s="21"/>
      <c r="G28" s="21"/>
      <c r="H28" s="23"/>
      <c r="I28" s="23"/>
      <c r="J28" s="13"/>
      <c r="K28" s="13"/>
      <c r="L28" s="13"/>
    </row>
    <row r="29" spans="1:12" ht="39.6" x14ac:dyDescent="0.25">
      <c r="A29" s="62" t="s">
        <v>47</v>
      </c>
      <c r="B29" s="61" t="s">
        <v>48</v>
      </c>
      <c r="C29" s="21" t="s">
        <v>38</v>
      </c>
      <c r="D29" s="21">
        <v>0</v>
      </c>
      <c r="E29" s="25">
        <v>87.908280000000005</v>
      </c>
      <c r="F29" s="21">
        <v>0</v>
      </c>
      <c r="G29" s="21">
        <v>0</v>
      </c>
      <c r="H29" s="23">
        <v>0</v>
      </c>
      <c r="I29" s="23">
        <v>0</v>
      </c>
      <c r="J29" s="13"/>
      <c r="K29" s="13"/>
      <c r="L29" s="13"/>
    </row>
    <row r="30" spans="1:12" ht="39.6" x14ac:dyDescent="0.25">
      <c r="A30" s="62" t="s">
        <v>50</v>
      </c>
      <c r="B30" s="61" t="s">
        <v>49</v>
      </c>
      <c r="C30" s="21" t="s">
        <v>38</v>
      </c>
      <c r="D30" s="21"/>
      <c r="E30" s="21">
        <v>-0.31223000000000001</v>
      </c>
      <c r="F30" s="21"/>
      <c r="G30" s="21"/>
      <c r="H30" s="23"/>
      <c r="I30" s="23"/>
      <c r="J30" s="13"/>
      <c r="K30" s="13"/>
      <c r="L30" s="13"/>
    </row>
    <row r="31" spans="1:12" ht="39.6" x14ac:dyDescent="0.25">
      <c r="A31" s="62" t="s">
        <v>51</v>
      </c>
      <c r="B31" s="61" t="s">
        <v>52</v>
      </c>
      <c r="C31" s="21" t="s">
        <v>38</v>
      </c>
      <c r="D31" s="21"/>
      <c r="E31" s="21">
        <v>4.2629999999999999</v>
      </c>
      <c r="F31" s="21"/>
      <c r="G31" s="21"/>
      <c r="H31" s="23"/>
      <c r="I31" s="23"/>
      <c r="J31" s="13"/>
      <c r="K31" s="13"/>
      <c r="L31" s="13"/>
    </row>
    <row r="32" spans="1:12" ht="39.6" x14ac:dyDescent="0.25">
      <c r="A32" s="62" t="s">
        <v>54</v>
      </c>
      <c r="B32" s="61" t="s">
        <v>53</v>
      </c>
      <c r="C32" s="21" t="s">
        <v>38</v>
      </c>
      <c r="D32" s="21">
        <v>140</v>
      </c>
      <c r="E32" s="25">
        <v>83.90943</v>
      </c>
      <c r="F32" s="21">
        <v>126</v>
      </c>
      <c r="G32" s="21">
        <v>127</v>
      </c>
      <c r="H32" s="23">
        <v>129</v>
      </c>
      <c r="I32" s="23">
        <v>130</v>
      </c>
      <c r="J32" s="13"/>
      <c r="K32" s="13"/>
      <c r="L32" s="13"/>
    </row>
    <row r="33" spans="1:12" ht="39.6" x14ac:dyDescent="0.25">
      <c r="A33" s="62" t="s">
        <v>56</v>
      </c>
      <c r="B33" s="61" t="s">
        <v>55</v>
      </c>
      <c r="C33" s="21" t="s">
        <v>38</v>
      </c>
      <c r="D33" s="21"/>
      <c r="E33" s="21">
        <v>-0.78915000000000002</v>
      </c>
      <c r="F33" s="21"/>
      <c r="G33" s="21"/>
      <c r="H33" s="23"/>
      <c r="I33" s="23"/>
      <c r="J33" s="13"/>
      <c r="K33" s="13"/>
      <c r="L33" s="13"/>
    </row>
    <row r="34" spans="1:12" ht="39.6" x14ac:dyDescent="0.25">
      <c r="A34" s="62" t="s">
        <v>57</v>
      </c>
      <c r="B34" s="61" t="s">
        <v>58</v>
      </c>
      <c r="C34" s="21" t="s">
        <v>38</v>
      </c>
      <c r="D34" s="21"/>
      <c r="E34" s="21">
        <v>2.1104400000000001</v>
      </c>
      <c r="F34" s="21"/>
      <c r="G34" s="21"/>
      <c r="H34" s="23"/>
      <c r="I34" s="23"/>
      <c r="J34" s="13"/>
      <c r="K34" s="13"/>
      <c r="L34" s="13"/>
    </row>
    <row r="35" spans="1:12" ht="52.8" x14ac:dyDescent="0.25">
      <c r="A35" s="62" t="s">
        <v>59</v>
      </c>
      <c r="B35" s="61" t="s">
        <v>60</v>
      </c>
      <c r="C35" s="21" t="s">
        <v>38</v>
      </c>
      <c r="D35" s="21">
        <v>540</v>
      </c>
      <c r="E35" s="21">
        <v>67.912120000000002</v>
      </c>
      <c r="F35" s="21">
        <v>90</v>
      </c>
      <c r="G35" s="21">
        <v>92</v>
      </c>
      <c r="H35" s="23">
        <v>94</v>
      </c>
      <c r="I35" s="23">
        <v>96</v>
      </c>
      <c r="J35" s="13"/>
      <c r="K35" s="13"/>
      <c r="L35" s="13"/>
    </row>
    <row r="36" spans="1:12" ht="39.6" x14ac:dyDescent="0.25">
      <c r="A36" s="62" t="s">
        <v>61</v>
      </c>
      <c r="B36" s="61" t="s">
        <v>62</v>
      </c>
      <c r="C36" s="21" t="s">
        <v>38</v>
      </c>
      <c r="D36" s="21"/>
      <c r="E36" s="21">
        <v>1.3021400000000001</v>
      </c>
      <c r="F36" s="21"/>
      <c r="G36" s="21"/>
      <c r="H36" s="23"/>
      <c r="I36" s="23"/>
      <c r="J36" s="13"/>
      <c r="K36" s="13"/>
      <c r="L36" s="13"/>
    </row>
    <row r="37" spans="1:12" ht="52.8" x14ac:dyDescent="0.25">
      <c r="A37" s="62" t="s">
        <v>152</v>
      </c>
      <c r="B37" s="61" t="s">
        <v>63</v>
      </c>
      <c r="C37" s="21" t="s">
        <v>38</v>
      </c>
      <c r="D37" s="21">
        <v>807</v>
      </c>
      <c r="E37" s="21">
        <v>617.22826999999995</v>
      </c>
      <c r="F37" s="21">
        <v>807</v>
      </c>
      <c r="G37" s="21">
        <v>837</v>
      </c>
      <c r="H37" s="23">
        <v>866</v>
      </c>
      <c r="I37" s="23">
        <v>896</v>
      </c>
      <c r="J37" s="13"/>
      <c r="K37" s="13"/>
      <c r="L37" s="13"/>
    </row>
    <row r="38" spans="1:12" ht="39.6" x14ac:dyDescent="0.25">
      <c r="A38" s="62" t="s">
        <v>65</v>
      </c>
      <c r="B38" s="61" t="s">
        <v>64</v>
      </c>
      <c r="C38" s="21" t="s">
        <v>38</v>
      </c>
      <c r="D38" s="21"/>
      <c r="E38" s="21">
        <v>4.7767400000000002</v>
      </c>
      <c r="F38" s="21"/>
      <c r="G38" s="21"/>
      <c r="H38" s="23"/>
      <c r="I38" s="23"/>
      <c r="J38" s="13"/>
      <c r="K38" s="13"/>
      <c r="L38" s="13"/>
    </row>
    <row r="39" spans="1:12" ht="52.8" x14ac:dyDescent="0.25">
      <c r="A39" s="62" t="s">
        <v>153</v>
      </c>
      <c r="B39" s="61" t="s">
        <v>150</v>
      </c>
      <c r="C39" s="21" t="s">
        <v>38</v>
      </c>
      <c r="D39" s="21"/>
      <c r="E39" s="21">
        <v>0.72350000000000003</v>
      </c>
      <c r="F39" s="21"/>
      <c r="G39" s="21"/>
      <c r="H39" s="23"/>
      <c r="I39" s="23"/>
      <c r="J39" s="13"/>
      <c r="K39" s="13"/>
      <c r="L39" s="13"/>
    </row>
    <row r="40" spans="1:12" ht="39.6" x14ac:dyDescent="0.25">
      <c r="A40" s="62" t="s">
        <v>154</v>
      </c>
      <c r="B40" s="61" t="s">
        <v>151</v>
      </c>
      <c r="C40" s="21" t="s">
        <v>38</v>
      </c>
      <c r="D40" s="21"/>
      <c r="E40" s="21">
        <v>4.9329999999999999E-2</v>
      </c>
      <c r="F40" s="21"/>
      <c r="G40" s="21"/>
      <c r="H40" s="23"/>
      <c r="I40" s="23"/>
      <c r="J40" s="13"/>
      <c r="K40" s="13"/>
      <c r="L40" s="13"/>
    </row>
    <row r="41" spans="1:12" ht="52.8" customHeight="1" x14ac:dyDescent="0.25">
      <c r="A41" s="62" t="s">
        <v>155</v>
      </c>
      <c r="B41" s="61" t="s">
        <v>157</v>
      </c>
      <c r="C41" s="21" t="s">
        <v>38</v>
      </c>
      <c r="D41" s="21">
        <v>560</v>
      </c>
      <c r="E41" s="21">
        <v>335.79145</v>
      </c>
      <c r="F41" s="21">
        <v>477</v>
      </c>
      <c r="G41" s="21">
        <v>535</v>
      </c>
      <c r="H41" s="23">
        <v>542</v>
      </c>
      <c r="I41" s="23">
        <v>550</v>
      </c>
      <c r="J41" s="13"/>
      <c r="K41" s="13"/>
      <c r="L41" s="13"/>
    </row>
    <row r="42" spans="1:12" ht="54" customHeight="1" x14ac:dyDescent="0.25">
      <c r="A42" s="62" t="s">
        <v>156</v>
      </c>
      <c r="B42" s="61" t="s">
        <v>158</v>
      </c>
      <c r="C42" s="21" t="s">
        <v>38</v>
      </c>
      <c r="D42" s="21"/>
      <c r="E42" s="21">
        <v>-0.36670999999999998</v>
      </c>
      <c r="F42" s="21"/>
      <c r="G42" s="21"/>
      <c r="H42" s="21"/>
      <c r="I42" s="21"/>
      <c r="J42" s="17"/>
      <c r="K42" s="17"/>
      <c r="L42" s="17"/>
    </row>
    <row r="43" spans="1:12" ht="105.6" x14ac:dyDescent="0.25">
      <c r="A43" s="62" t="s">
        <v>67</v>
      </c>
      <c r="B43" s="61" t="s">
        <v>94</v>
      </c>
      <c r="C43" s="21" t="s">
        <v>68</v>
      </c>
      <c r="D43" s="21">
        <v>50</v>
      </c>
      <c r="E43" s="21">
        <v>57.050069999999998</v>
      </c>
      <c r="F43" s="21">
        <v>50</v>
      </c>
      <c r="G43" s="21">
        <v>50</v>
      </c>
      <c r="H43" s="21">
        <v>50</v>
      </c>
      <c r="I43" s="21">
        <v>50</v>
      </c>
      <c r="J43" s="17"/>
      <c r="K43" s="17"/>
      <c r="L43" s="17"/>
    </row>
    <row r="44" spans="1:12" s="64" customFormat="1" ht="66.599999999999994" customHeight="1" x14ac:dyDescent="0.25">
      <c r="A44" s="62" t="s">
        <v>127</v>
      </c>
      <c r="B44" s="61" t="s">
        <v>66</v>
      </c>
      <c r="C44" s="21" t="s">
        <v>68</v>
      </c>
      <c r="D44" s="21"/>
      <c r="E44" s="21"/>
      <c r="F44" s="21"/>
      <c r="G44" s="21"/>
      <c r="H44" s="21"/>
      <c r="I44" s="21"/>
      <c r="J44" s="50"/>
      <c r="K44" s="50"/>
      <c r="L44" s="50"/>
    </row>
    <row r="45" spans="1:12" ht="44.4" customHeight="1" x14ac:dyDescent="0.25">
      <c r="A45" s="62" t="s">
        <v>159</v>
      </c>
      <c r="B45" s="61" t="s">
        <v>69</v>
      </c>
      <c r="C45" s="21" t="s">
        <v>70</v>
      </c>
      <c r="D45" s="21">
        <v>0</v>
      </c>
      <c r="E45" s="21">
        <v>81.545360000000002</v>
      </c>
      <c r="F45" s="21">
        <v>0</v>
      </c>
      <c r="G45" s="21">
        <v>0</v>
      </c>
      <c r="H45" s="21">
        <v>0</v>
      </c>
      <c r="I45" s="21">
        <v>0</v>
      </c>
      <c r="J45" s="17"/>
      <c r="K45" s="17"/>
      <c r="L45" s="17"/>
    </row>
    <row r="46" spans="1:12" ht="39.6" x14ac:dyDescent="0.25">
      <c r="A46" s="62" t="s">
        <v>128</v>
      </c>
      <c r="B46" s="61" t="s">
        <v>71</v>
      </c>
      <c r="C46" s="21" t="s">
        <v>70</v>
      </c>
      <c r="D46" s="21">
        <v>123522.5</v>
      </c>
      <c r="E46" s="21">
        <v>123522.5</v>
      </c>
      <c r="F46" s="21">
        <v>123522.5</v>
      </c>
      <c r="G46" s="21">
        <v>115718.6</v>
      </c>
      <c r="H46" s="21">
        <v>114931.6</v>
      </c>
      <c r="I46" s="21">
        <v>105737.1</v>
      </c>
      <c r="J46" s="17"/>
      <c r="K46" s="17"/>
      <c r="L46" s="17"/>
    </row>
    <row r="47" spans="1:12" ht="39.6" x14ac:dyDescent="0.25">
      <c r="A47" s="62" t="s">
        <v>129</v>
      </c>
      <c r="B47" s="61" t="s">
        <v>88</v>
      </c>
      <c r="C47" s="21" t="s">
        <v>70</v>
      </c>
      <c r="D47" s="21">
        <v>24285.279999999999</v>
      </c>
      <c r="E47" s="21">
        <v>21729.934000000001</v>
      </c>
      <c r="F47" s="21">
        <v>24285.279999999999</v>
      </c>
      <c r="G47" s="21">
        <v>701.6</v>
      </c>
      <c r="H47" s="21">
        <v>666</v>
      </c>
      <c r="I47" s="21">
        <v>672.6</v>
      </c>
      <c r="J47" s="17"/>
      <c r="K47" s="17"/>
      <c r="L47" s="17"/>
    </row>
    <row r="48" spans="1:12" ht="52.2" customHeight="1" x14ac:dyDescent="0.25">
      <c r="A48" s="62" t="s">
        <v>175</v>
      </c>
      <c r="B48" s="61" t="s">
        <v>176</v>
      </c>
      <c r="C48" s="21" t="s">
        <v>70</v>
      </c>
      <c r="D48" s="21">
        <v>11000</v>
      </c>
      <c r="E48" s="21"/>
      <c r="F48" s="21">
        <v>11000</v>
      </c>
      <c r="G48" s="21"/>
      <c r="H48" s="21"/>
      <c r="I48" s="21"/>
      <c r="J48" s="17"/>
      <c r="K48" s="17"/>
      <c r="L48" s="17"/>
    </row>
    <row r="49" spans="1:12" ht="52.8" x14ac:dyDescent="0.25">
      <c r="A49" s="62" t="s">
        <v>114</v>
      </c>
      <c r="B49" s="61" t="s">
        <v>96</v>
      </c>
      <c r="C49" s="21" t="s">
        <v>70</v>
      </c>
      <c r="D49" s="96">
        <v>1400</v>
      </c>
      <c r="E49" s="21">
        <v>1400</v>
      </c>
      <c r="F49" s="96">
        <v>1400</v>
      </c>
      <c r="G49" s="21"/>
      <c r="H49" s="23"/>
      <c r="I49" s="23"/>
      <c r="J49" s="13"/>
      <c r="K49" s="13"/>
      <c r="L49" s="13"/>
    </row>
    <row r="50" spans="1:12" ht="52.8" x14ac:dyDescent="0.25">
      <c r="A50" s="62" t="s">
        <v>115</v>
      </c>
      <c r="B50" s="61" t="s">
        <v>97</v>
      </c>
      <c r="C50" s="21" t="s">
        <v>70</v>
      </c>
      <c r="D50" s="21"/>
      <c r="E50" s="21"/>
      <c r="F50" s="21"/>
      <c r="G50" s="97"/>
      <c r="H50" s="36"/>
      <c r="I50" s="36"/>
      <c r="J50" s="37"/>
      <c r="K50" s="37"/>
      <c r="L50" s="37"/>
    </row>
    <row r="51" spans="1:12" ht="52.8" x14ac:dyDescent="0.25">
      <c r="A51" s="62" t="s">
        <v>116</v>
      </c>
      <c r="B51" s="61" t="s">
        <v>98</v>
      </c>
      <c r="C51" s="21" t="s">
        <v>70</v>
      </c>
      <c r="D51" s="21">
        <v>6272.4679999999998</v>
      </c>
      <c r="E51" s="21">
        <v>5112.6358399999999</v>
      </c>
      <c r="F51" s="21">
        <v>6272.4679999999998</v>
      </c>
      <c r="G51" s="36">
        <v>6681.1784100000004</v>
      </c>
      <c r="H51" s="36">
        <v>6272.4679999999998</v>
      </c>
      <c r="I51" s="36">
        <v>6272.4679999999998</v>
      </c>
      <c r="J51" s="37"/>
      <c r="K51" s="37"/>
      <c r="L51" s="37"/>
    </row>
    <row r="52" spans="1:12" ht="48" customHeight="1" x14ac:dyDescent="0.25">
      <c r="A52" s="62" t="s">
        <v>117</v>
      </c>
      <c r="B52" s="61" t="s">
        <v>72</v>
      </c>
      <c r="C52" s="21" t="s">
        <v>70</v>
      </c>
      <c r="D52" s="21">
        <v>2182.9499999999998</v>
      </c>
      <c r="E52" s="25">
        <v>2182.5160799999999</v>
      </c>
      <c r="F52" s="21">
        <v>2182.9499999999998</v>
      </c>
      <c r="G52" s="21">
        <v>3962.5749999999998</v>
      </c>
      <c r="H52" s="98">
        <v>3742.2000000000003</v>
      </c>
      <c r="I52" s="99">
        <v>4521.8249999999998</v>
      </c>
      <c r="J52" s="14"/>
      <c r="K52" s="14"/>
      <c r="L52" s="14"/>
    </row>
    <row r="53" spans="1:12" ht="39.6" x14ac:dyDescent="0.25">
      <c r="A53" s="62" t="s">
        <v>118</v>
      </c>
      <c r="B53" s="61" t="s">
        <v>99</v>
      </c>
      <c r="C53" s="21" t="s">
        <v>70</v>
      </c>
      <c r="D53" s="21">
        <v>101.01009999999999</v>
      </c>
      <c r="E53" s="21">
        <v>101.01009999999999</v>
      </c>
      <c r="F53" s="21">
        <v>101.01009999999999</v>
      </c>
      <c r="G53" s="27"/>
      <c r="H53" s="26"/>
      <c r="I53" s="26"/>
      <c r="J53" s="14"/>
      <c r="K53" s="14"/>
      <c r="L53" s="14"/>
    </row>
    <row r="54" spans="1:12" ht="39.6" x14ac:dyDescent="0.25">
      <c r="A54" s="62" t="s">
        <v>119</v>
      </c>
      <c r="B54" s="61" t="s">
        <v>100</v>
      </c>
      <c r="C54" s="21" t="s">
        <v>70</v>
      </c>
      <c r="D54" s="65">
        <v>1010.10101</v>
      </c>
      <c r="E54" s="63">
        <v>997.85880999999995</v>
      </c>
      <c r="F54" s="65">
        <v>1010.10101</v>
      </c>
      <c r="G54" s="21">
        <v>1009.999</v>
      </c>
      <c r="H54" s="98">
        <v>1009.999</v>
      </c>
      <c r="I54" s="99">
        <v>1009.999</v>
      </c>
      <c r="J54" s="14"/>
      <c r="K54" s="14"/>
      <c r="L54" s="14"/>
    </row>
    <row r="55" spans="1:12" ht="39.6" x14ac:dyDescent="0.25">
      <c r="A55" s="62" t="s">
        <v>120</v>
      </c>
      <c r="B55" s="61" t="s">
        <v>101</v>
      </c>
      <c r="C55" s="21" t="s">
        <v>70</v>
      </c>
      <c r="D55" s="21"/>
      <c r="E55" s="21"/>
      <c r="F55" s="21"/>
      <c r="G55" s="21"/>
      <c r="H55" s="98"/>
      <c r="I55" s="99"/>
      <c r="J55" s="14"/>
      <c r="K55" s="14"/>
      <c r="L55" s="14"/>
    </row>
    <row r="56" spans="1:12" ht="52.8" x14ac:dyDescent="0.25">
      <c r="A56" s="62" t="s">
        <v>121</v>
      </c>
      <c r="B56" s="61" t="s">
        <v>102</v>
      </c>
      <c r="C56" s="21" t="s">
        <v>70</v>
      </c>
      <c r="D56" s="21"/>
      <c r="E56" s="27"/>
      <c r="F56" s="21"/>
      <c r="G56" s="21"/>
      <c r="H56" s="98"/>
      <c r="I56" s="99"/>
      <c r="J56" s="14"/>
      <c r="K56" s="14"/>
      <c r="L56" s="14"/>
    </row>
    <row r="57" spans="1:12" ht="39.6" x14ac:dyDescent="0.25">
      <c r="A57" s="62" t="s">
        <v>74</v>
      </c>
      <c r="B57" s="61" t="s">
        <v>73</v>
      </c>
      <c r="C57" s="21" t="s">
        <v>70</v>
      </c>
      <c r="D57" s="21">
        <v>18381.099999999999</v>
      </c>
      <c r="E57" s="21">
        <v>17754.2</v>
      </c>
      <c r="F57" s="21">
        <v>18381.099999999999</v>
      </c>
      <c r="G57" s="21">
        <v>21365.810572400002</v>
      </c>
      <c r="H57" s="26">
        <v>20916.040499999999</v>
      </c>
      <c r="I57" s="26">
        <v>22091.283100000001</v>
      </c>
      <c r="J57" s="14"/>
      <c r="K57" s="14"/>
      <c r="L57" s="14"/>
    </row>
    <row r="58" spans="1:12" ht="39.6" x14ac:dyDescent="0.25">
      <c r="A58" s="62" t="s">
        <v>122</v>
      </c>
      <c r="B58" s="61" t="s">
        <v>75</v>
      </c>
      <c r="C58" s="21" t="s">
        <v>70</v>
      </c>
      <c r="D58" s="21">
        <v>11.8</v>
      </c>
      <c r="E58" s="63">
        <v>9.7260000000000009</v>
      </c>
      <c r="F58" s="21">
        <v>11.8</v>
      </c>
      <c r="G58" s="21">
        <v>11.4</v>
      </c>
      <c r="H58" s="100">
        <v>11.2</v>
      </c>
      <c r="I58" s="101">
        <v>11.7995</v>
      </c>
      <c r="J58" s="14"/>
      <c r="K58" s="14"/>
      <c r="L58" s="14"/>
    </row>
    <row r="59" spans="1:12" ht="39.6" x14ac:dyDescent="0.25">
      <c r="A59" s="62" t="s">
        <v>123</v>
      </c>
      <c r="B59" s="61" t="s">
        <v>76</v>
      </c>
      <c r="C59" s="21" t="s">
        <v>70</v>
      </c>
      <c r="D59" s="21">
        <v>7726.5</v>
      </c>
      <c r="E59" s="21">
        <v>6318.3630000000003</v>
      </c>
      <c r="F59" s="21">
        <v>7726.5</v>
      </c>
      <c r="G59" s="21">
        <v>6837.6</v>
      </c>
      <c r="H59" s="100">
        <v>6693.7</v>
      </c>
      <c r="I59" s="101">
        <v>7069.77</v>
      </c>
      <c r="J59" s="14"/>
      <c r="K59" s="14"/>
      <c r="L59" s="14"/>
    </row>
    <row r="60" spans="1:12" ht="55.8" customHeight="1" x14ac:dyDescent="0.25">
      <c r="A60" s="62" t="s">
        <v>124</v>
      </c>
      <c r="B60" s="61" t="s">
        <v>77</v>
      </c>
      <c r="C60" s="21" t="s">
        <v>70</v>
      </c>
      <c r="D60" s="21">
        <v>186967.16</v>
      </c>
      <c r="E60" s="21">
        <v>180752.69777</v>
      </c>
      <c r="F60" s="21">
        <v>186967.16</v>
      </c>
      <c r="G60" s="27">
        <v>267996.28052056005</v>
      </c>
      <c r="H60" s="26">
        <v>262286.24002613517</v>
      </c>
      <c r="I60" s="26">
        <v>276541.65829297149</v>
      </c>
      <c r="J60" s="14"/>
      <c r="K60" s="14"/>
      <c r="L60" s="14"/>
    </row>
    <row r="61" spans="1:12" ht="54" customHeight="1" x14ac:dyDescent="0.25">
      <c r="A61" s="62" t="s">
        <v>172</v>
      </c>
      <c r="B61" s="61" t="s">
        <v>171</v>
      </c>
      <c r="C61" s="21" t="s">
        <v>70</v>
      </c>
      <c r="D61" s="21"/>
      <c r="E61" s="53">
        <v>0</v>
      </c>
      <c r="F61" s="21"/>
      <c r="G61" s="27">
        <v>3543.4</v>
      </c>
      <c r="H61" s="26">
        <v>3468.8164000000002</v>
      </c>
      <c r="I61" s="26">
        <v>3663.7157999999999</v>
      </c>
      <c r="J61" s="14"/>
      <c r="K61" s="14"/>
      <c r="L61" s="14"/>
    </row>
    <row r="62" spans="1:12" ht="52.8" x14ac:dyDescent="0.25">
      <c r="A62" s="62" t="s">
        <v>125</v>
      </c>
      <c r="B62" s="61" t="s">
        <v>103</v>
      </c>
      <c r="C62" s="21" t="s">
        <v>70</v>
      </c>
      <c r="D62" s="21">
        <v>16581.990849999998</v>
      </c>
      <c r="E62" s="66">
        <v>12000</v>
      </c>
      <c r="F62" s="21">
        <v>16581.990849999998</v>
      </c>
      <c r="G62" s="21">
        <v>21960.32</v>
      </c>
      <c r="H62" s="26">
        <v>27012.22</v>
      </c>
      <c r="I62" s="26">
        <v>28526.46</v>
      </c>
      <c r="J62" s="14"/>
      <c r="K62" s="14"/>
      <c r="L62" s="14"/>
    </row>
    <row r="63" spans="1:12" ht="39.6" x14ac:dyDescent="0.25">
      <c r="A63" s="62" t="s">
        <v>170</v>
      </c>
      <c r="B63" s="61" t="s">
        <v>78</v>
      </c>
      <c r="C63" s="21" t="s">
        <v>70</v>
      </c>
      <c r="D63" s="21">
        <v>372.4</v>
      </c>
      <c r="E63" s="67">
        <v>310.33</v>
      </c>
      <c r="F63" s="21">
        <v>372.4</v>
      </c>
      <c r="G63" s="21">
        <v>388.5</v>
      </c>
      <c r="H63" s="26">
        <v>402.48600000000005</v>
      </c>
      <c r="I63" s="26">
        <v>416.97549600000008</v>
      </c>
      <c r="J63" s="14"/>
      <c r="K63" s="14"/>
      <c r="L63" s="14"/>
    </row>
    <row r="64" spans="1:12" ht="84.6" customHeight="1" x14ac:dyDescent="0.25">
      <c r="A64" s="62" t="s">
        <v>173</v>
      </c>
      <c r="B64" s="61" t="s">
        <v>174</v>
      </c>
      <c r="C64" s="21" t="s">
        <v>70</v>
      </c>
      <c r="D64" s="21">
        <v>17.7</v>
      </c>
      <c r="E64" s="68"/>
      <c r="F64" s="21">
        <v>17.7</v>
      </c>
      <c r="G64" s="21">
        <v>98.3</v>
      </c>
      <c r="H64" s="26">
        <v>12</v>
      </c>
      <c r="I64" s="26">
        <v>5.4</v>
      </c>
      <c r="J64" s="14"/>
      <c r="K64" s="14"/>
      <c r="L64" s="14"/>
    </row>
    <row r="65" spans="1:12" ht="64.5" customHeight="1" x14ac:dyDescent="0.25">
      <c r="A65" s="62" t="s">
        <v>126</v>
      </c>
      <c r="B65" s="61" t="s">
        <v>79</v>
      </c>
      <c r="C65" s="21" t="s">
        <v>70</v>
      </c>
      <c r="D65" s="21">
        <v>3627.9</v>
      </c>
      <c r="E65" s="21">
        <v>3367.0681500000001</v>
      </c>
      <c r="F65" s="21">
        <v>3627.9</v>
      </c>
      <c r="G65" s="21">
        <v>3148</v>
      </c>
      <c r="H65" s="100">
        <v>3148</v>
      </c>
      <c r="I65" s="101">
        <v>3148</v>
      </c>
      <c r="J65" s="13"/>
      <c r="K65" s="13"/>
      <c r="L65" s="13"/>
    </row>
    <row r="66" spans="1:12" ht="39.6" x14ac:dyDescent="0.25">
      <c r="A66" s="62" t="s">
        <v>109</v>
      </c>
      <c r="B66" s="61" t="s">
        <v>104</v>
      </c>
      <c r="C66" s="21" t="s">
        <v>70</v>
      </c>
      <c r="D66" s="21">
        <v>76186.5</v>
      </c>
      <c r="E66" s="21">
        <v>66439</v>
      </c>
      <c r="F66" s="21">
        <v>76186.5</v>
      </c>
      <c r="G66" s="21">
        <v>80808.081000000006</v>
      </c>
      <c r="H66" s="23">
        <v>83348.282819999993</v>
      </c>
      <c r="I66" s="23">
        <v>89803.333329999994</v>
      </c>
      <c r="J66" s="13"/>
      <c r="K66" s="13"/>
      <c r="L66" s="13"/>
    </row>
    <row r="67" spans="1:12" ht="67.2" customHeight="1" x14ac:dyDescent="0.25">
      <c r="A67" s="62" t="s">
        <v>110</v>
      </c>
      <c r="B67" s="61" t="s">
        <v>80</v>
      </c>
      <c r="C67" s="21" t="s">
        <v>86</v>
      </c>
      <c r="D67" s="21">
        <v>26424.9</v>
      </c>
      <c r="E67" s="21">
        <v>17000.148949999999</v>
      </c>
      <c r="F67" s="21">
        <v>26424.9</v>
      </c>
      <c r="G67" s="21"/>
      <c r="H67" s="100"/>
      <c r="I67" s="101"/>
      <c r="J67" s="13"/>
      <c r="K67" s="13"/>
      <c r="L67" s="13"/>
    </row>
    <row r="68" spans="1:12" ht="40.200000000000003" customHeight="1" x14ac:dyDescent="0.25">
      <c r="A68" s="62" t="s">
        <v>169</v>
      </c>
      <c r="B68" s="61" t="s">
        <v>168</v>
      </c>
      <c r="C68" s="21" t="s">
        <v>86</v>
      </c>
      <c r="D68" s="21">
        <v>112.6568</v>
      </c>
      <c r="E68" s="52">
        <v>112.6568</v>
      </c>
      <c r="F68" s="21">
        <v>112.6568</v>
      </c>
      <c r="G68" s="21"/>
      <c r="H68" s="100"/>
      <c r="I68" s="101"/>
      <c r="J68" s="13"/>
      <c r="K68" s="13"/>
      <c r="L68" s="13"/>
    </row>
    <row r="69" spans="1:12" ht="30" customHeight="1" x14ac:dyDescent="0.25">
      <c r="A69" s="62" t="s">
        <v>111</v>
      </c>
      <c r="B69" s="61" t="s">
        <v>81</v>
      </c>
      <c r="C69" s="21" t="s">
        <v>86</v>
      </c>
      <c r="D69" s="21">
        <v>15000</v>
      </c>
      <c r="E69" s="69">
        <v>11492.14914</v>
      </c>
      <c r="F69" s="21">
        <v>15000</v>
      </c>
      <c r="G69" s="21">
        <v>23708.6</v>
      </c>
      <c r="H69" s="100">
        <v>26709.1</v>
      </c>
      <c r="I69" s="101">
        <v>28377.8</v>
      </c>
      <c r="J69" s="13"/>
      <c r="K69" s="13"/>
      <c r="L69" s="13"/>
    </row>
    <row r="70" spans="1:12" ht="53.4" customHeight="1" x14ac:dyDescent="0.25">
      <c r="A70" s="62" t="s">
        <v>112</v>
      </c>
      <c r="B70" s="61" t="s">
        <v>82</v>
      </c>
      <c r="C70" s="21" t="s">
        <v>86</v>
      </c>
      <c r="D70" s="21">
        <v>1780</v>
      </c>
      <c r="E70" s="25">
        <v>901.00702999999999</v>
      </c>
      <c r="F70" s="21">
        <v>1780</v>
      </c>
      <c r="G70" s="21">
        <v>1600</v>
      </c>
      <c r="H70" s="23">
        <v>1648</v>
      </c>
      <c r="I70" s="23">
        <v>1685</v>
      </c>
      <c r="J70" s="13"/>
      <c r="K70" s="13"/>
      <c r="L70" s="13"/>
    </row>
    <row r="71" spans="1:12" ht="52.8" x14ac:dyDescent="0.25">
      <c r="A71" s="62" t="s">
        <v>108</v>
      </c>
      <c r="B71" s="61" t="s">
        <v>105</v>
      </c>
      <c r="C71" s="21" t="s">
        <v>86</v>
      </c>
      <c r="D71" s="21">
        <v>15182.621999999999</v>
      </c>
      <c r="E71" s="25">
        <v>11062.603999999999</v>
      </c>
      <c r="F71" s="21">
        <v>15182.621999999999</v>
      </c>
      <c r="G71" s="21">
        <v>15182.621999999999</v>
      </c>
      <c r="H71" s="23">
        <v>15182.621999999999</v>
      </c>
      <c r="I71" s="23">
        <v>13182.621999999999</v>
      </c>
      <c r="J71" s="13"/>
      <c r="K71" s="13"/>
      <c r="L71" s="13"/>
    </row>
    <row r="72" spans="1:12" ht="26.4" x14ac:dyDescent="0.25">
      <c r="A72" s="62" t="s">
        <v>167</v>
      </c>
      <c r="B72" s="61" t="s">
        <v>166</v>
      </c>
      <c r="C72" s="21" t="s">
        <v>86</v>
      </c>
      <c r="D72" s="21">
        <v>2651.7</v>
      </c>
      <c r="E72" s="51">
        <v>2417.15</v>
      </c>
      <c r="F72" s="21">
        <v>2651.7</v>
      </c>
      <c r="G72" s="21">
        <v>1060.3488</v>
      </c>
      <c r="H72" s="23">
        <v>1038</v>
      </c>
      <c r="I72" s="23">
        <v>1096.3023999999998</v>
      </c>
      <c r="J72" s="13"/>
      <c r="K72" s="13"/>
      <c r="L72" s="13"/>
    </row>
    <row r="73" spans="1:12" ht="39.6" x14ac:dyDescent="0.25">
      <c r="A73" s="62" t="s">
        <v>113</v>
      </c>
      <c r="B73" s="61" t="s">
        <v>83</v>
      </c>
      <c r="C73" s="21" t="s">
        <v>86</v>
      </c>
      <c r="D73" s="21">
        <v>0</v>
      </c>
      <c r="E73" s="70">
        <f>-0.6/1000</f>
        <v>-5.9999999999999995E-4</v>
      </c>
      <c r="F73" s="21"/>
      <c r="G73" s="21"/>
      <c r="H73" s="21"/>
      <c r="I73" s="21"/>
      <c r="J73" s="17"/>
      <c r="K73" s="17"/>
      <c r="L73" s="17"/>
    </row>
    <row r="74" spans="1:12" ht="66" x14ac:dyDescent="0.25">
      <c r="A74" s="62" t="s">
        <v>106</v>
      </c>
      <c r="B74" s="61" t="s">
        <v>84</v>
      </c>
      <c r="C74" s="21" t="s">
        <v>86</v>
      </c>
      <c r="D74" s="21">
        <v>256</v>
      </c>
      <c r="E74" s="21">
        <v>125.4812</v>
      </c>
      <c r="F74" s="21">
        <v>256</v>
      </c>
      <c r="G74" s="21">
        <v>340</v>
      </c>
      <c r="H74" s="21">
        <v>380</v>
      </c>
      <c r="I74" s="21">
        <v>410</v>
      </c>
      <c r="J74" s="17"/>
      <c r="K74" s="17"/>
      <c r="L74" s="17"/>
    </row>
    <row r="75" spans="1:12" ht="53.4" customHeight="1" x14ac:dyDescent="0.25">
      <c r="A75" s="71" t="s">
        <v>107</v>
      </c>
      <c r="B75" s="61" t="s">
        <v>85</v>
      </c>
      <c r="C75" s="21" t="s">
        <v>86</v>
      </c>
      <c r="D75" s="21">
        <v>504</v>
      </c>
      <c r="E75" s="21">
        <v>385.15656000000001</v>
      </c>
      <c r="F75" s="21">
        <v>504</v>
      </c>
      <c r="G75" s="21">
        <v>510</v>
      </c>
      <c r="H75" s="21">
        <v>510</v>
      </c>
      <c r="I75" s="21">
        <v>510</v>
      </c>
      <c r="J75" s="40"/>
      <c r="K75" s="72"/>
      <c r="L75" s="40"/>
    </row>
    <row r="76" spans="1:12" s="74" customFormat="1" ht="47.4" customHeight="1" x14ac:dyDescent="0.25">
      <c r="A76" s="73">
        <v>8.0611406013049995E+19</v>
      </c>
      <c r="B76" s="28" t="s">
        <v>87</v>
      </c>
      <c r="C76" s="21" t="s">
        <v>86</v>
      </c>
      <c r="D76" s="29">
        <v>140</v>
      </c>
      <c r="E76" s="29">
        <v>203.67312999999999</v>
      </c>
      <c r="F76" s="30">
        <v>200</v>
      </c>
      <c r="G76" s="31">
        <v>200</v>
      </c>
      <c r="H76" s="31">
        <v>200</v>
      </c>
      <c r="I76" s="31">
        <v>200</v>
      </c>
      <c r="J76" s="15"/>
      <c r="K76" s="15"/>
      <c r="L76" s="15"/>
    </row>
    <row r="77" spans="1:12" s="74" customFormat="1" ht="52.8" x14ac:dyDescent="0.25">
      <c r="A77" s="73">
        <v>8.0611607090050007E+19</v>
      </c>
      <c r="B77" s="28" t="s">
        <v>95</v>
      </c>
      <c r="C77" s="21" t="s">
        <v>86</v>
      </c>
      <c r="D77" s="29">
        <v>20</v>
      </c>
      <c r="E77" s="29">
        <v>21.991769999999999</v>
      </c>
      <c r="F77" s="30">
        <v>20</v>
      </c>
      <c r="G77" s="31">
        <v>20</v>
      </c>
      <c r="H77" s="31">
        <v>20</v>
      </c>
      <c r="I77" s="31">
        <v>20</v>
      </c>
      <c r="J77" s="15"/>
      <c r="K77" s="15"/>
      <c r="L77" s="15"/>
    </row>
    <row r="78" spans="1:12" s="74" customFormat="1" ht="55.2" customHeight="1" x14ac:dyDescent="0.25">
      <c r="A78" s="62" t="s">
        <v>163</v>
      </c>
      <c r="B78" s="54" t="s">
        <v>95</v>
      </c>
      <c r="C78" s="75" t="s">
        <v>165</v>
      </c>
      <c r="D78" s="29">
        <v>180</v>
      </c>
      <c r="E78" s="29">
        <v>180</v>
      </c>
      <c r="F78" s="30">
        <v>190</v>
      </c>
      <c r="G78" s="31">
        <v>190</v>
      </c>
      <c r="H78" s="31">
        <v>199</v>
      </c>
      <c r="I78" s="31">
        <v>209</v>
      </c>
      <c r="J78" s="15"/>
      <c r="K78" s="15"/>
      <c r="L78" s="15"/>
    </row>
    <row r="79" spans="1:12" s="74" customFormat="1" ht="58.8" customHeight="1" x14ac:dyDescent="0.25">
      <c r="A79" s="55">
        <v>9.3111601053010002E+19</v>
      </c>
      <c r="B79" s="54" t="s">
        <v>160</v>
      </c>
      <c r="C79" s="75" t="s">
        <v>164</v>
      </c>
      <c r="D79" s="29"/>
      <c r="E79" s="29">
        <v>1</v>
      </c>
      <c r="F79" s="30"/>
      <c r="G79" s="32"/>
      <c r="H79" s="32"/>
      <c r="I79" s="32"/>
      <c r="J79" s="16"/>
      <c r="K79" s="16"/>
      <c r="L79" s="16"/>
    </row>
    <row r="80" spans="1:12" s="74" customFormat="1" ht="59.4" customHeight="1" x14ac:dyDescent="0.25">
      <c r="A80" s="55">
        <v>9.3111601173010006E+19</v>
      </c>
      <c r="B80" s="54" t="s">
        <v>161</v>
      </c>
      <c r="C80" s="75" t="s">
        <v>164</v>
      </c>
      <c r="D80" s="29"/>
      <c r="E80" s="29">
        <v>0.75</v>
      </c>
      <c r="F80" s="30"/>
      <c r="G80" s="31"/>
      <c r="H80" s="31"/>
      <c r="I80" s="31"/>
      <c r="J80" s="15"/>
      <c r="K80" s="15"/>
      <c r="L80" s="15"/>
    </row>
    <row r="81" spans="1:12" s="74" customFormat="1" ht="65.400000000000006" customHeight="1" x14ac:dyDescent="0.25">
      <c r="A81" s="55">
        <v>9.3111601203009995E+19</v>
      </c>
      <c r="B81" s="54" t="s">
        <v>162</v>
      </c>
      <c r="C81" s="75" t="s">
        <v>164</v>
      </c>
      <c r="D81" s="29"/>
      <c r="E81" s="29">
        <v>0.25</v>
      </c>
      <c r="F81" s="30"/>
      <c r="G81" s="31"/>
      <c r="H81" s="31"/>
      <c r="I81" s="31"/>
      <c r="J81" s="15"/>
      <c r="K81" s="15"/>
      <c r="L81" s="15"/>
    </row>
    <row r="82" spans="1:12" s="59" customFormat="1" ht="22.5" customHeight="1" x14ac:dyDescent="0.3">
      <c r="A82" s="76"/>
      <c r="B82" s="77"/>
      <c r="C82" s="76" t="s">
        <v>11</v>
      </c>
      <c r="D82" s="78">
        <f>SUM(D10:D81)</f>
        <v>583364.23875999998</v>
      </c>
      <c r="E82" s="78">
        <f t="shared" ref="E82:I82" si="0">SUM(E10:E81)</f>
        <v>518894.53047000006</v>
      </c>
      <c r="F82" s="78">
        <f t="shared" si="0"/>
        <v>583111.23875999998</v>
      </c>
      <c r="G82" s="78">
        <f t="shared" si="0"/>
        <v>620473.21530296013</v>
      </c>
      <c r="H82" s="78">
        <f t="shared" si="0"/>
        <v>625609.97474613518</v>
      </c>
      <c r="I82" s="78">
        <f t="shared" si="0"/>
        <v>643296.11191897164</v>
      </c>
      <c r="J82" s="79"/>
      <c r="K82" s="79"/>
      <c r="L82" s="79"/>
    </row>
    <row r="83" spans="1:12" s="59" customFormat="1" ht="14.25" customHeight="1" x14ac:dyDescent="0.3">
      <c r="A83" s="91"/>
      <c r="B83" s="83"/>
      <c r="C83" s="91"/>
      <c r="D83" s="91"/>
      <c r="E83" s="102"/>
      <c r="F83" s="91"/>
      <c r="G83" s="91"/>
      <c r="H83" s="95"/>
      <c r="I83" s="95"/>
      <c r="J83" s="6"/>
      <c r="K83" s="6"/>
      <c r="L83" s="6"/>
    </row>
    <row r="84" spans="1:12" ht="24" customHeight="1" x14ac:dyDescent="0.3">
      <c r="A84" s="88" t="s">
        <v>12</v>
      </c>
      <c r="B84" s="84" t="s">
        <v>89</v>
      </c>
      <c r="C84" s="5"/>
      <c r="D84" s="103" t="s">
        <v>13</v>
      </c>
      <c r="E84" s="7"/>
      <c r="F84" s="103"/>
      <c r="G84" s="103" t="s">
        <v>90</v>
      </c>
      <c r="H84" s="57"/>
      <c r="I84" s="57"/>
      <c r="J84" s="39"/>
      <c r="K84" s="39"/>
      <c r="L84" s="39"/>
    </row>
    <row r="85" spans="1:12" ht="18.75" customHeight="1" x14ac:dyDescent="0.3">
      <c r="A85" s="88" t="s">
        <v>14</v>
      </c>
      <c r="B85" s="2" t="s">
        <v>15</v>
      </c>
      <c r="C85" s="5"/>
      <c r="D85" s="86" t="s">
        <v>16</v>
      </c>
      <c r="E85" s="7"/>
      <c r="F85" s="7"/>
      <c r="G85" s="86" t="s">
        <v>17</v>
      </c>
      <c r="H85" s="57"/>
      <c r="I85" s="57"/>
      <c r="J85" s="39"/>
      <c r="K85" s="39"/>
      <c r="L85" s="39"/>
    </row>
    <row r="86" spans="1:12" ht="26.25" customHeight="1" x14ac:dyDescent="0.3">
      <c r="A86" s="88" t="s">
        <v>18</v>
      </c>
      <c r="B86" s="85" t="s">
        <v>178</v>
      </c>
      <c r="C86" s="5"/>
      <c r="D86" s="5" t="s">
        <v>19</v>
      </c>
      <c r="E86" s="7"/>
      <c r="F86" s="104" t="s">
        <v>177</v>
      </c>
      <c r="G86" s="104"/>
      <c r="H86" s="104"/>
      <c r="I86" s="57"/>
      <c r="J86" s="39"/>
      <c r="K86" s="39"/>
      <c r="L86" s="39"/>
    </row>
    <row r="87" spans="1:12" ht="18.75" customHeight="1" x14ac:dyDescent="0.3">
      <c r="B87" s="86" t="s">
        <v>20</v>
      </c>
      <c r="D87" s="88" t="s">
        <v>16</v>
      </c>
      <c r="E87" s="7"/>
      <c r="F87" s="7"/>
      <c r="G87" s="86" t="s">
        <v>21</v>
      </c>
      <c r="H87" s="57" t="s">
        <v>91</v>
      </c>
      <c r="I87" s="57"/>
      <c r="J87" s="39"/>
      <c r="K87" s="39"/>
      <c r="L87" s="39"/>
    </row>
    <row r="88" spans="1:12" x14ac:dyDescent="0.3">
      <c r="A88" s="105"/>
      <c r="B88" s="105"/>
      <c r="C88" s="105"/>
      <c r="H88" s="38" t="s">
        <v>92</v>
      </c>
    </row>
    <row r="91" spans="1:12" s="80" customFormat="1" ht="16.8" x14ac:dyDescent="0.3">
      <c r="A91" s="92"/>
      <c r="B91" s="87"/>
      <c r="C91" s="92"/>
      <c r="D91" s="92"/>
      <c r="E91" s="92"/>
      <c r="F91" s="92"/>
      <c r="G91" s="92"/>
      <c r="H91" s="106"/>
      <c r="I91" s="106"/>
      <c r="J91" s="81"/>
      <c r="K91" s="81"/>
      <c r="L91" s="81"/>
    </row>
    <row r="92" spans="1:12" s="80" customFormat="1" ht="16.8" x14ac:dyDescent="0.3">
      <c r="A92" s="92"/>
      <c r="B92" s="87"/>
      <c r="C92" s="92"/>
      <c r="D92" s="92"/>
      <c r="E92" s="92"/>
      <c r="F92" s="92"/>
      <c r="G92" s="92"/>
      <c r="H92" s="106"/>
      <c r="I92" s="106"/>
      <c r="J92" s="81"/>
      <c r="K92" s="81"/>
      <c r="L92" s="81"/>
    </row>
    <row r="93" spans="1:12" s="80" customFormat="1" ht="16.8" x14ac:dyDescent="0.3">
      <c r="A93" s="92"/>
      <c r="B93" s="87"/>
      <c r="C93" s="92"/>
      <c r="D93" s="92"/>
      <c r="E93" s="92"/>
      <c r="F93" s="92"/>
      <c r="G93" s="92"/>
      <c r="H93" s="106"/>
      <c r="I93" s="106"/>
      <c r="J93" s="81"/>
      <c r="K93" s="81"/>
      <c r="L93" s="81"/>
    </row>
    <row r="94" spans="1:12" s="80" customFormat="1" ht="16.8" x14ac:dyDescent="0.3">
      <c r="A94" s="92"/>
      <c r="B94" s="87"/>
      <c r="C94" s="92"/>
      <c r="D94" s="92"/>
      <c r="E94" s="92"/>
      <c r="F94" s="92"/>
      <c r="G94" s="92"/>
      <c r="H94" s="106"/>
      <c r="I94" s="106"/>
      <c r="J94" s="81"/>
      <c r="K94" s="81"/>
      <c r="L94" s="81"/>
    </row>
    <row r="95" spans="1:12" s="80" customFormat="1" ht="16.8" x14ac:dyDescent="0.3">
      <c r="A95" s="92"/>
      <c r="B95" s="87"/>
      <c r="C95" s="92"/>
      <c r="D95" s="92"/>
      <c r="E95" s="92"/>
      <c r="F95" s="92"/>
      <c r="G95" s="92"/>
      <c r="H95" s="106"/>
      <c r="I95" s="106"/>
      <c r="J95" s="81"/>
      <c r="K95" s="81"/>
      <c r="L95" s="81"/>
    </row>
    <row r="96" spans="1:12" s="80" customFormat="1" ht="16.8" x14ac:dyDescent="0.3">
      <c r="A96" s="92"/>
      <c r="B96" s="87"/>
      <c r="C96" s="92"/>
      <c r="D96" s="92"/>
      <c r="E96" s="92"/>
      <c r="F96" s="92"/>
      <c r="G96" s="92"/>
      <c r="H96" s="106"/>
      <c r="I96" s="106"/>
      <c r="J96" s="81"/>
      <c r="K96" s="81"/>
      <c r="L96" s="81"/>
    </row>
    <row r="97" spans="1:12" s="80" customFormat="1" ht="16.8" x14ac:dyDescent="0.3">
      <c r="A97" s="92"/>
      <c r="B97" s="87"/>
      <c r="C97" s="92"/>
      <c r="D97" s="92"/>
      <c r="E97" s="92"/>
      <c r="F97" s="92"/>
      <c r="G97" s="92"/>
      <c r="H97" s="106"/>
      <c r="I97" s="106"/>
      <c r="J97" s="81"/>
      <c r="K97" s="81"/>
      <c r="L97" s="81"/>
    </row>
    <row r="98" spans="1:12" s="80" customFormat="1" ht="16.8" x14ac:dyDescent="0.3">
      <c r="A98" s="92"/>
      <c r="B98" s="87"/>
      <c r="C98" s="92"/>
      <c r="D98" s="92"/>
      <c r="E98" s="92"/>
      <c r="F98" s="92"/>
      <c r="G98" s="92"/>
      <c r="H98" s="106"/>
      <c r="I98" s="106"/>
      <c r="J98" s="81"/>
      <c r="K98" s="81"/>
      <c r="L98" s="81"/>
    </row>
    <row r="99" spans="1:12" s="80" customFormat="1" ht="16.8" x14ac:dyDescent="0.3">
      <c r="A99" s="92"/>
      <c r="B99" s="87"/>
      <c r="C99" s="92"/>
      <c r="D99" s="92"/>
      <c r="E99" s="92"/>
      <c r="F99" s="92"/>
      <c r="G99" s="92"/>
      <c r="H99" s="106"/>
      <c r="I99" s="106"/>
      <c r="J99" s="81"/>
      <c r="K99" s="81"/>
      <c r="L99" s="81"/>
    </row>
    <row r="100" spans="1:12" s="80" customFormat="1" ht="16.8" x14ac:dyDescent="0.3">
      <c r="A100" s="92"/>
      <c r="B100" s="87"/>
      <c r="C100" s="92"/>
      <c r="D100" s="92"/>
      <c r="E100" s="92"/>
      <c r="F100" s="92"/>
      <c r="G100" s="92"/>
      <c r="H100" s="106"/>
      <c r="I100" s="106"/>
      <c r="J100" s="81"/>
      <c r="K100" s="81"/>
      <c r="L100" s="81"/>
    </row>
    <row r="101" spans="1:12" s="80" customFormat="1" ht="16.8" x14ac:dyDescent="0.3">
      <c r="A101" s="92"/>
      <c r="B101" s="87"/>
      <c r="C101" s="92"/>
      <c r="D101" s="92"/>
      <c r="E101" s="92"/>
      <c r="F101" s="92"/>
      <c r="G101" s="92"/>
      <c r="H101" s="106"/>
      <c r="I101" s="106"/>
      <c r="J101" s="81"/>
      <c r="K101" s="81"/>
      <c r="L101" s="81"/>
    </row>
    <row r="102" spans="1:12" s="80" customFormat="1" ht="16.8" x14ac:dyDescent="0.3">
      <c r="A102" s="92"/>
      <c r="B102" s="87"/>
      <c r="C102" s="92"/>
      <c r="D102" s="92"/>
      <c r="E102" s="92"/>
      <c r="F102" s="92"/>
      <c r="G102" s="92"/>
      <c r="H102" s="106"/>
      <c r="I102" s="106"/>
      <c r="J102" s="81"/>
      <c r="K102" s="81"/>
      <c r="L102" s="81"/>
    </row>
    <row r="103" spans="1:12" s="80" customFormat="1" ht="16.8" x14ac:dyDescent="0.3">
      <c r="A103" s="92"/>
      <c r="B103" s="87"/>
      <c r="C103" s="92"/>
      <c r="D103" s="92"/>
      <c r="E103" s="92"/>
      <c r="F103" s="92"/>
      <c r="G103" s="92"/>
      <c r="H103" s="106"/>
      <c r="I103" s="106"/>
      <c r="J103" s="81"/>
      <c r="K103" s="81"/>
      <c r="L103" s="81"/>
    </row>
    <row r="104" spans="1:12" s="80" customFormat="1" ht="16.8" x14ac:dyDescent="0.3">
      <c r="A104" s="92"/>
      <c r="B104" s="87"/>
      <c r="C104" s="92"/>
      <c r="D104" s="92"/>
      <c r="E104" s="92"/>
      <c r="F104" s="92"/>
      <c r="G104" s="92"/>
      <c r="H104" s="106"/>
      <c r="I104" s="106"/>
      <c r="J104" s="81"/>
      <c r="K104" s="81"/>
      <c r="L104" s="81"/>
    </row>
    <row r="105" spans="1:12" s="80" customFormat="1" ht="16.8" x14ac:dyDescent="0.3">
      <c r="A105" s="92"/>
      <c r="B105" s="87"/>
      <c r="C105" s="92"/>
      <c r="D105" s="92"/>
      <c r="E105" s="92"/>
      <c r="F105" s="92"/>
      <c r="G105" s="92"/>
      <c r="H105" s="106"/>
      <c r="I105" s="106"/>
      <c r="J105" s="81"/>
      <c r="K105" s="81"/>
      <c r="L105" s="81"/>
    </row>
    <row r="106" spans="1:12" s="80" customFormat="1" ht="16.8" x14ac:dyDescent="0.3">
      <c r="A106" s="92"/>
      <c r="B106" s="87"/>
      <c r="C106" s="92"/>
      <c r="D106" s="92"/>
      <c r="E106" s="92"/>
      <c r="F106" s="92"/>
      <c r="G106" s="92"/>
      <c r="H106" s="106"/>
      <c r="I106" s="106"/>
      <c r="J106" s="81"/>
      <c r="K106" s="81"/>
      <c r="L106" s="81"/>
    </row>
    <row r="107" spans="1:12" s="80" customFormat="1" ht="16.8" x14ac:dyDescent="0.3">
      <c r="A107" s="92"/>
      <c r="B107" s="87"/>
      <c r="C107" s="92"/>
      <c r="D107" s="92"/>
      <c r="E107" s="92"/>
      <c r="F107" s="92"/>
      <c r="G107" s="92"/>
      <c r="H107" s="106"/>
      <c r="I107" s="106"/>
      <c r="J107" s="81"/>
      <c r="K107" s="81"/>
      <c r="L107" s="81"/>
    </row>
    <row r="108" spans="1:12" s="80" customFormat="1" ht="16.8" x14ac:dyDescent="0.3">
      <c r="A108" s="92"/>
      <c r="B108" s="87"/>
      <c r="C108" s="92"/>
      <c r="D108" s="92"/>
      <c r="E108" s="92"/>
      <c r="F108" s="92"/>
      <c r="G108" s="92"/>
      <c r="H108" s="106"/>
      <c r="I108" s="106"/>
      <c r="J108" s="81"/>
      <c r="K108" s="81"/>
      <c r="L108" s="81"/>
    </row>
    <row r="109" spans="1:12" s="80" customFormat="1" ht="16.8" x14ac:dyDescent="0.3">
      <c r="A109" s="92"/>
      <c r="B109" s="87"/>
      <c r="C109" s="92"/>
      <c r="D109" s="92"/>
      <c r="E109" s="92"/>
      <c r="F109" s="92"/>
      <c r="G109" s="92"/>
      <c r="H109" s="106"/>
      <c r="I109" s="106"/>
      <c r="J109" s="81"/>
      <c r="K109" s="81"/>
      <c r="L109" s="81"/>
    </row>
    <row r="110" spans="1:12" s="80" customFormat="1" ht="16.8" x14ac:dyDescent="0.3">
      <c r="A110" s="92"/>
      <c r="B110" s="87"/>
      <c r="C110" s="92"/>
      <c r="D110" s="92"/>
      <c r="E110" s="92"/>
      <c r="F110" s="92"/>
      <c r="G110" s="92"/>
      <c r="H110" s="106"/>
      <c r="I110" s="106"/>
      <c r="J110" s="81"/>
      <c r="K110" s="81"/>
      <c r="L110" s="81"/>
    </row>
    <row r="111" spans="1:12" s="80" customFormat="1" ht="16.8" x14ac:dyDescent="0.3">
      <c r="A111" s="92"/>
      <c r="B111" s="87"/>
      <c r="C111" s="92"/>
      <c r="D111" s="92"/>
      <c r="E111" s="92"/>
      <c r="F111" s="92"/>
      <c r="G111" s="92"/>
      <c r="H111" s="106"/>
      <c r="I111" s="106"/>
      <c r="J111" s="81"/>
      <c r="K111" s="81"/>
      <c r="L111" s="81"/>
    </row>
    <row r="112" spans="1:12" s="80" customFormat="1" ht="16.8" x14ac:dyDescent="0.3">
      <c r="A112" s="92"/>
      <c r="B112" s="87"/>
      <c r="C112" s="92"/>
      <c r="D112" s="92"/>
      <c r="E112" s="92"/>
      <c r="F112" s="92"/>
      <c r="G112" s="92"/>
      <c r="H112" s="106"/>
      <c r="I112" s="106"/>
      <c r="J112" s="81"/>
      <c r="K112" s="81"/>
      <c r="L112" s="81"/>
    </row>
    <row r="113" spans="1:12" s="80" customFormat="1" ht="16.8" x14ac:dyDescent="0.3">
      <c r="A113" s="92"/>
      <c r="B113" s="87"/>
      <c r="C113" s="92"/>
      <c r="D113" s="92"/>
      <c r="E113" s="92"/>
      <c r="F113" s="92"/>
      <c r="G113" s="92"/>
      <c r="H113" s="106"/>
      <c r="I113" s="106"/>
      <c r="J113" s="81"/>
      <c r="K113" s="81"/>
      <c r="L113" s="81"/>
    </row>
    <row r="114" spans="1:12" s="80" customFormat="1" ht="16.8" x14ac:dyDescent="0.3">
      <c r="A114" s="92"/>
      <c r="B114" s="87"/>
      <c r="C114" s="92"/>
      <c r="D114" s="92"/>
      <c r="E114" s="92"/>
      <c r="F114" s="92"/>
      <c r="G114" s="92"/>
      <c r="H114" s="106"/>
      <c r="I114" s="106"/>
      <c r="J114" s="81"/>
      <c r="K114" s="81"/>
      <c r="L114" s="81"/>
    </row>
    <row r="115" spans="1:12" s="80" customFormat="1" ht="16.8" x14ac:dyDescent="0.3">
      <c r="A115" s="92"/>
      <c r="B115" s="87"/>
      <c r="C115" s="92"/>
      <c r="D115" s="92"/>
      <c r="E115" s="92"/>
      <c r="F115" s="92"/>
      <c r="G115" s="92"/>
      <c r="H115" s="106"/>
      <c r="I115" s="106"/>
      <c r="J115" s="81"/>
      <c r="K115" s="81"/>
      <c r="L115" s="81"/>
    </row>
    <row r="116" spans="1:12" s="80" customFormat="1" ht="16.8" x14ac:dyDescent="0.3">
      <c r="A116" s="92"/>
      <c r="B116" s="87"/>
      <c r="C116" s="92"/>
      <c r="D116" s="92"/>
      <c r="E116" s="92"/>
      <c r="F116" s="92"/>
      <c r="G116" s="92"/>
      <c r="H116" s="106"/>
      <c r="I116" s="106"/>
      <c r="J116" s="81"/>
      <c r="K116" s="81"/>
      <c r="L116" s="81"/>
    </row>
    <row r="117" spans="1:12" s="80" customFormat="1" ht="16.8" x14ac:dyDescent="0.3">
      <c r="A117" s="92"/>
      <c r="B117" s="87"/>
      <c r="C117" s="92"/>
      <c r="D117" s="92"/>
      <c r="E117" s="92"/>
      <c r="F117" s="92"/>
      <c r="G117" s="92"/>
      <c r="H117" s="106"/>
      <c r="I117" s="106"/>
      <c r="J117" s="81"/>
      <c r="K117" s="81"/>
      <c r="L117" s="81"/>
    </row>
    <row r="118" spans="1:12" s="80" customFormat="1" ht="16.8" x14ac:dyDescent="0.3">
      <c r="A118" s="92"/>
      <c r="B118" s="87"/>
      <c r="C118" s="92"/>
      <c r="D118" s="92"/>
      <c r="E118" s="92"/>
      <c r="F118" s="92"/>
      <c r="G118" s="92"/>
      <c r="H118" s="106"/>
      <c r="I118" s="106"/>
      <c r="J118" s="81"/>
      <c r="K118" s="81"/>
      <c r="L118" s="81"/>
    </row>
    <row r="119" spans="1:12" s="80" customFormat="1" ht="16.8" x14ac:dyDescent="0.3">
      <c r="A119" s="92"/>
      <c r="B119" s="87"/>
      <c r="C119" s="92"/>
      <c r="D119" s="92"/>
      <c r="E119" s="92"/>
      <c r="F119" s="92"/>
      <c r="G119" s="92"/>
      <c r="H119" s="106"/>
      <c r="I119" s="106"/>
      <c r="J119" s="81"/>
      <c r="K119" s="81"/>
      <c r="L119" s="81"/>
    </row>
    <row r="120" spans="1:12" s="80" customFormat="1" ht="16.8" x14ac:dyDescent="0.3">
      <c r="A120" s="92"/>
      <c r="B120" s="87"/>
      <c r="C120" s="92"/>
      <c r="D120" s="92"/>
      <c r="E120" s="92"/>
      <c r="F120" s="92"/>
      <c r="G120" s="92"/>
      <c r="H120" s="106"/>
      <c r="I120" s="106"/>
      <c r="J120" s="81"/>
      <c r="K120" s="81"/>
      <c r="L120" s="81"/>
    </row>
    <row r="121" spans="1:12" s="80" customFormat="1" ht="16.8" x14ac:dyDescent="0.3">
      <c r="A121" s="92"/>
      <c r="B121" s="87"/>
      <c r="C121" s="92"/>
      <c r="D121" s="92"/>
      <c r="E121" s="92"/>
      <c r="F121" s="92"/>
      <c r="G121" s="92"/>
      <c r="H121" s="106"/>
      <c r="I121" s="106"/>
      <c r="J121" s="81"/>
      <c r="K121" s="81"/>
      <c r="L121" s="81"/>
    </row>
    <row r="122" spans="1:12" s="80" customFormat="1" ht="16.8" x14ac:dyDescent="0.3">
      <c r="A122" s="92"/>
      <c r="B122" s="87"/>
      <c r="C122" s="92"/>
      <c r="D122" s="92"/>
      <c r="E122" s="92"/>
      <c r="F122" s="92"/>
      <c r="G122" s="92"/>
      <c r="H122" s="106"/>
      <c r="I122" s="106"/>
      <c r="J122" s="81"/>
      <c r="K122" s="81"/>
      <c r="L122" s="81"/>
    </row>
    <row r="123" spans="1:12" s="80" customFormat="1" ht="16.8" x14ac:dyDescent="0.3">
      <c r="A123" s="92"/>
      <c r="B123" s="87"/>
      <c r="C123" s="92"/>
      <c r="D123" s="92"/>
      <c r="E123" s="92"/>
      <c r="F123" s="92"/>
      <c r="G123" s="92"/>
      <c r="H123" s="106"/>
      <c r="I123" s="106"/>
      <c r="J123" s="81"/>
      <c r="K123" s="81"/>
      <c r="L123" s="81"/>
    </row>
    <row r="124" spans="1:12" s="80" customFormat="1" ht="16.8" x14ac:dyDescent="0.3">
      <c r="A124" s="92"/>
      <c r="B124" s="87"/>
      <c r="C124" s="92"/>
      <c r="D124" s="92"/>
      <c r="E124" s="92"/>
      <c r="F124" s="92"/>
      <c r="G124" s="92"/>
      <c r="H124" s="106"/>
      <c r="I124" s="106"/>
      <c r="J124" s="81"/>
      <c r="K124" s="81"/>
      <c r="L124" s="81"/>
    </row>
    <row r="125" spans="1:12" s="80" customFormat="1" ht="16.8" x14ac:dyDescent="0.3">
      <c r="A125" s="92"/>
      <c r="B125" s="87"/>
      <c r="C125" s="92"/>
      <c r="D125" s="92"/>
      <c r="E125" s="92"/>
      <c r="F125" s="92"/>
      <c r="G125" s="92"/>
      <c r="H125" s="106"/>
      <c r="I125" s="106"/>
      <c r="J125" s="81"/>
      <c r="K125" s="81"/>
      <c r="L125" s="81"/>
    </row>
  </sheetData>
  <mergeCells count="10">
    <mergeCell ref="G1:I1"/>
    <mergeCell ref="F86:H86"/>
    <mergeCell ref="A88:C88"/>
    <mergeCell ref="A7:B7"/>
    <mergeCell ref="C7:C8"/>
    <mergeCell ref="D7:D8"/>
    <mergeCell ref="E7:E8"/>
    <mergeCell ref="F7:F8"/>
    <mergeCell ref="G7:I7"/>
    <mergeCell ref="B2:G3"/>
  </mergeCells>
  <pageMargins left="0.43" right="0" top="0.78" bottom="0" header="0.65" footer="0.31496062992125984"/>
  <pageSetup paperSize="9" scale="56" orientation="landscape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2021-11-13T11:02:42Z</dcterms:modified>
</cp:coreProperties>
</file>